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45" yWindow="-165" windowWidth="20430" windowHeight="10140" activeTab="1"/>
  </bookViews>
  <sheets>
    <sheet name="经济" sheetId="1" r:id="rId1"/>
    <sheet name="经实" sheetId="2" r:id="rId2"/>
    <sheet name="国贸" sheetId="3" r:id="rId3"/>
    <sheet name="国实" sheetId="4" r:id="rId4"/>
    <sheet name="贸经" sheetId="5" r:id="rId5"/>
    <sheet name="贸卓" sheetId="6" r:id="rId6"/>
    <sheet name="贸3" sheetId="7" r:id="rId7"/>
  </sheets>
  <calcPr calcId="145621"/>
</workbook>
</file>

<file path=xl/calcChain.xml><?xml version="1.0" encoding="utf-8"?>
<calcChain xmlns="http://schemas.openxmlformats.org/spreadsheetml/2006/main">
  <c r="N18" i="7" l="1"/>
  <c r="G18" i="7"/>
  <c r="N16" i="7"/>
  <c r="G16" i="7"/>
  <c r="N5" i="7"/>
  <c r="G5" i="7"/>
  <c r="N14" i="7"/>
  <c r="G14" i="7"/>
  <c r="N19" i="7"/>
  <c r="G19" i="7"/>
  <c r="N15" i="7"/>
  <c r="G15" i="7"/>
  <c r="N10" i="7"/>
  <c r="G10" i="7"/>
  <c r="N7" i="7"/>
  <c r="G7" i="7"/>
  <c r="N13" i="7"/>
  <c r="G13" i="7"/>
  <c r="N4" i="7"/>
  <c r="G4" i="7"/>
  <c r="N17" i="7"/>
  <c r="G17" i="7"/>
  <c r="N6" i="7"/>
  <c r="G6" i="7"/>
  <c r="N12" i="7"/>
  <c r="G12" i="7"/>
  <c r="N9" i="7"/>
  <c r="G9" i="7"/>
  <c r="N8" i="7"/>
  <c r="G8" i="7"/>
  <c r="N11" i="7"/>
  <c r="G11" i="7"/>
  <c r="N26" i="6"/>
  <c r="F26" i="6"/>
  <c r="G26" i="6" s="1"/>
  <c r="O26" i="6" s="1"/>
  <c r="N31" i="6"/>
  <c r="F31" i="6"/>
  <c r="G31" i="6" s="1"/>
  <c r="O31" i="6" s="1"/>
  <c r="N5" i="6"/>
  <c r="F5" i="6"/>
  <c r="G5" i="6" s="1"/>
  <c r="O5" i="6" s="1"/>
  <c r="N21" i="6"/>
  <c r="F21" i="6"/>
  <c r="G21" i="6" s="1"/>
  <c r="O21" i="6" s="1"/>
  <c r="N37" i="6"/>
  <c r="F37" i="6"/>
  <c r="G37" i="6" s="1"/>
  <c r="O37" i="6" s="1"/>
  <c r="N30" i="6"/>
  <c r="F30" i="6"/>
  <c r="G30" i="6" s="1"/>
  <c r="O30" i="6" s="1"/>
  <c r="N32" i="6"/>
  <c r="F32" i="6"/>
  <c r="G32" i="6" s="1"/>
  <c r="O32" i="6" s="1"/>
  <c r="N10" i="6"/>
  <c r="F10" i="6"/>
  <c r="G10" i="6" s="1"/>
  <c r="O10" i="6" s="1"/>
  <c r="N36" i="6"/>
  <c r="F36" i="6"/>
  <c r="G36" i="6" s="1"/>
  <c r="O36" i="6" s="1"/>
  <c r="N33" i="6"/>
  <c r="F33" i="6"/>
  <c r="G33" i="6" s="1"/>
  <c r="O33" i="6" s="1"/>
  <c r="N20" i="6"/>
  <c r="F20" i="6"/>
  <c r="G20" i="6" s="1"/>
  <c r="O20" i="6" s="1"/>
  <c r="N29" i="6"/>
  <c r="F29" i="6"/>
  <c r="G29" i="6" s="1"/>
  <c r="O29" i="6" s="1"/>
  <c r="N27" i="6"/>
  <c r="F27" i="6"/>
  <c r="G27" i="6" s="1"/>
  <c r="O27" i="6" s="1"/>
  <c r="N40" i="6"/>
  <c r="F40" i="6"/>
  <c r="G40" i="6" s="1"/>
  <c r="O40" i="6" s="1"/>
  <c r="N15" i="6"/>
  <c r="F15" i="6"/>
  <c r="G15" i="6" s="1"/>
  <c r="O15" i="6" s="1"/>
  <c r="N11" i="6"/>
  <c r="F11" i="6"/>
  <c r="G11" i="6" s="1"/>
  <c r="O11" i="6" s="1"/>
  <c r="N23" i="6"/>
  <c r="F23" i="6"/>
  <c r="G23" i="6" s="1"/>
  <c r="O23" i="6" s="1"/>
  <c r="N9" i="6"/>
  <c r="F9" i="6"/>
  <c r="G9" i="6" s="1"/>
  <c r="O9" i="6" s="1"/>
  <c r="N12" i="6"/>
  <c r="F12" i="6"/>
  <c r="G12" i="6" s="1"/>
  <c r="O12" i="6" s="1"/>
  <c r="N39" i="6"/>
  <c r="F39" i="6"/>
  <c r="G39" i="6" s="1"/>
  <c r="O39" i="6" s="1"/>
  <c r="N17" i="6"/>
  <c r="F17" i="6"/>
  <c r="G17" i="6" s="1"/>
  <c r="O17" i="6" s="1"/>
  <c r="N7" i="6"/>
  <c r="F7" i="6"/>
  <c r="G7" i="6" s="1"/>
  <c r="O7" i="6" s="1"/>
  <c r="N22" i="6"/>
  <c r="F22" i="6"/>
  <c r="G22" i="6" s="1"/>
  <c r="O22" i="6" s="1"/>
  <c r="N41" i="6"/>
  <c r="F41" i="6"/>
  <c r="G41" i="6" s="1"/>
  <c r="O41" i="6" s="1"/>
  <c r="N6" i="6"/>
  <c r="F6" i="6"/>
  <c r="G6" i="6" s="1"/>
  <c r="O6" i="6" s="1"/>
  <c r="N28" i="6"/>
  <c r="F28" i="6"/>
  <c r="G28" i="6" s="1"/>
  <c r="O28" i="6" s="1"/>
  <c r="N13" i="6"/>
  <c r="F13" i="6"/>
  <c r="G13" i="6" s="1"/>
  <c r="O13" i="6" s="1"/>
  <c r="N24" i="6"/>
  <c r="F24" i="6"/>
  <c r="G24" i="6" s="1"/>
  <c r="O24" i="6" s="1"/>
  <c r="N8" i="6"/>
  <c r="F8" i="6"/>
  <c r="G8" i="6" s="1"/>
  <c r="O8" i="6" s="1"/>
  <c r="N14" i="6"/>
  <c r="F14" i="6"/>
  <c r="G14" i="6" s="1"/>
  <c r="O14" i="6" s="1"/>
  <c r="N35" i="6"/>
  <c r="F35" i="6"/>
  <c r="G35" i="6" s="1"/>
  <c r="O35" i="6" s="1"/>
  <c r="N38" i="6"/>
  <c r="F38" i="6"/>
  <c r="G38" i="6" s="1"/>
  <c r="O38" i="6" s="1"/>
  <c r="N18" i="6"/>
  <c r="F18" i="6"/>
  <c r="G18" i="6" s="1"/>
  <c r="O18" i="6" s="1"/>
  <c r="N25" i="6"/>
  <c r="F25" i="6"/>
  <c r="G25" i="6" s="1"/>
  <c r="O25" i="6" s="1"/>
  <c r="N19" i="6"/>
  <c r="F19" i="6"/>
  <c r="G19" i="6" s="1"/>
  <c r="O19" i="6" s="1"/>
  <c r="N4" i="6"/>
  <c r="F4" i="6"/>
  <c r="G4" i="6" s="1"/>
  <c r="O4" i="6" s="1"/>
  <c r="N43" i="6"/>
  <c r="F43" i="6"/>
  <c r="G43" i="6" s="1"/>
  <c r="O43" i="6" s="1"/>
  <c r="N34" i="6"/>
  <c r="F34" i="6"/>
  <c r="G34" i="6" s="1"/>
  <c r="O34" i="6" s="1"/>
  <c r="N42" i="6"/>
  <c r="F42" i="6"/>
  <c r="G42" i="6" s="1"/>
  <c r="O42" i="6" s="1"/>
  <c r="N16" i="6"/>
  <c r="F16" i="6"/>
  <c r="G16" i="6" s="1"/>
  <c r="O16" i="6" s="1"/>
  <c r="N38" i="5"/>
  <c r="G38" i="5"/>
  <c r="O38" i="5" s="1"/>
  <c r="N5" i="5"/>
  <c r="G5" i="5"/>
  <c r="O5" i="5" s="1"/>
  <c r="N35" i="5"/>
  <c r="G35" i="5"/>
  <c r="O35" i="5" s="1"/>
  <c r="N24" i="5"/>
  <c r="G24" i="5"/>
  <c r="O24" i="5" s="1"/>
  <c r="N13" i="5"/>
  <c r="G13" i="5"/>
  <c r="O13" i="5" s="1"/>
  <c r="N12" i="5"/>
  <c r="G12" i="5"/>
  <c r="O12" i="5" s="1"/>
  <c r="N39" i="5"/>
  <c r="G39" i="5"/>
  <c r="O39" i="5" s="1"/>
  <c r="N22" i="5"/>
  <c r="G22" i="5"/>
  <c r="O22" i="5" s="1"/>
  <c r="N11" i="5"/>
  <c r="G11" i="5"/>
  <c r="O11" i="5" s="1"/>
  <c r="N9" i="5"/>
  <c r="G9" i="5"/>
  <c r="O9" i="5" s="1"/>
  <c r="N29" i="5"/>
  <c r="G29" i="5"/>
  <c r="O29" i="5" s="1"/>
  <c r="N21" i="5"/>
  <c r="G21" i="5"/>
  <c r="O21" i="5" s="1"/>
  <c r="N18" i="5"/>
  <c r="G18" i="5"/>
  <c r="O18" i="5" s="1"/>
  <c r="N20" i="5"/>
  <c r="G20" i="5"/>
  <c r="O20" i="5" s="1"/>
  <c r="N7" i="5"/>
  <c r="G7" i="5"/>
  <c r="O7" i="5" s="1"/>
  <c r="N33" i="5"/>
  <c r="G33" i="5"/>
  <c r="O33" i="5" s="1"/>
  <c r="N23" i="5"/>
  <c r="G23" i="5"/>
  <c r="O23" i="5" s="1"/>
  <c r="N4" i="5"/>
  <c r="G4" i="5"/>
  <c r="O4" i="5" s="1"/>
  <c r="N27" i="5"/>
  <c r="G27" i="5"/>
  <c r="O27" i="5" s="1"/>
  <c r="N15" i="5"/>
  <c r="G15" i="5"/>
  <c r="O15" i="5" s="1"/>
  <c r="N10" i="5"/>
  <c r="G10" i="5"/>
  <c r="O10" i="5" s="1"/>
  <c r="N32" i="5"/>
  <c r="G32" i="5"/>
  <c r="O32" i="5" s="1"/>
  <c r="N19" i="5"/>
  <c r="G19" i="5"/>
  <c r="O19" i="5" s="1"/>
  <c r="N34" i="5"/>
  <c r="G34" i="5"/>
  <c r="O34" i="5" s="1"/>
  <c r="N8" i="5"/>
  <c r="G8" i="5"/>
  <c r="O8" i="5" s="1"/>
  <c r="N28" i="5"/>
  <c r="G28" i="5"/>
  <c r="O28" i="5" s="1"/>
  <c r="N30" i="5"/>
  <c r="G30" i="5"/>
  <c r="O30" i="5" s="1"/>
  <c r="N36" i="5"/>
  <c r="G36" i="5"/>
  <c r="O36" i="5" s="1"/>
  <c r="N37" i="5"/>
  <c r="G37" i="5"/>
  <c r="O37" i="5" s="1"/>
  <c r="N17" i="5"/>
  <c r="G17" i="5"/>
  <c r="O17" i="5" s="1"/>
  <c r="N6" i="5"/>
  <c r="G6" i="5"/>
  <c r="O6" i="5" s="1"/>
  <c r="N14" i="5"/>
  <c r="G14" i="5"/>
  <c r="O14" i="5" s="1"/>
  <c r="N25" i="5"/>
  <c r="G25" i="5"/>
  <c r="O25" i="5" s="1"/>
  <c r="N31" i="5"/>
  <c r="G31" i="5"/>
  <c r="O31" i="5" s="1"/>
  <c r="N16" i="5"/>
  <c r="G16" i="5"/>
  <c r="O16" i="5" s="1"/>
  <c r="N26" i="5"/>
  <c r="G26" i="5"/>
  <c r="O26" i="5" s="1"/>
  <c r="N4" i="4"/>
  <c r="G4" i="4"/>
  <c r="O4" i="4" s="1"/>
  <c r="N5" i="4"/>
  <c r="G5" i="4"/>
  <c r="O5" i="4" s="1"/>
  <c r="N25" i="4"/>
  <c r="G25" i="4"/>
  <c r="O25" i="4" s="1"/>
  <c r="N26" i="4"/>
  <c r="G26" i="4"/>
  <c r="O26" i="4" s="1"/>
  <c r="N14" i="4"/>
  <c r="G14" i="4"/>
  <c r="O14" i="4" s="1"/>
  <c r="N30" i="4"/>
  <c r="G30" i="4"/>
  <c r="O30" i="4" s="1"/>
  <c r="N13" i="4"/>
  <c r="G13" i="4"/>
  <c r="O13" i="4" s="1"/>
  <c r="N31" i="4"/>
  <c r="G31" i="4"/>
  <c r="O31" i="4" s="1"/>
  <c r="N20" i="4"/>
  <c r="G20" i="4"/>
  <c r="O20" i="4" s="1"/>
  <c r="N29" i="4"/>
  <c r="G29" i="4"/>
  <c r="O29" i="4" s="1"/>
  <c r="N7" i="4"/>
  <c r="G7" i="4"/>
  <c r="O7" i="4" s="1"/>
  <c r="N24" i="4"/>
  <c r="G24" i="4"/>
  <c r="O24" i="4" s="1"/>
  <c r="N21" i="4"/>
  <c r="G21" i="4"/>
  <c r="O21" i="4" s="1"/>
  <c r="N27" i="4"/>
  <c r="G27" i="4"/>
  <c r="O27" i="4" s="1"/>
  <c r="N28" i="4"/>
  <c r="G28" i="4"/>
  <c r="O28" i="4" s="1"/>
  <c r="N19" i="4"/>
  <c r="G19" i="4"/>
  <c r="O19" i="4" s="1"/>
  <c r="N23" i="4"/>
  <c r="G23" i="4"/>
  <c r="O23" i="4" s="1"/>
  <c r="N11" i="4"/>
  <c r="G11" i="4"/>
  <c r="O11" i="4" s="1"/>
  <c r="N18" i="4"/>
  <c r="G18" i="4"/>
  <c r="O18" i="4" s="1"/>
  <c r="N34" i="4"/>
  <c r="G34" i="4"/>
  <c r="O34" i="4" s="1"/>
  <c r="N16" i="4"/>
  <c r="G16" i="4"/>
  <c r="O16" i="4" s="1"/>
  <c r="N35" i="4"/>
  <c r="G35" i="4"/>
  <c r="O35" i="4" s="1"/>
  <c r="N33" i="4"/>
  <c r="G33" i="4"/>
  <c r="O33" i="4" s="1"/>
  <c r="N6" i="4"/>
  <c r="G6" i="4"/>
  <c r="O6" i="4" s="1"/>
  <c r="N32" i="4"/>
  <c r="G32" i="4"/>
  <c r="O32" i="4" s="1"/>
  <c r="N22" i="4"/>
  <c r="G22" i="4"/>
  <c r="O22" i="4" s="1"/>
  <c r="N9" i="4"/>
  <c r="G9" i="4"/>
  <c r="O9" i="4" s="1"/>
  <c r="N8" i="4"/>
  <c r="G8" i="4"/>
  <c r="O8" i="4" s="1"/>
  <c r="N15" i="4"/>
  <c r="G15" i="4"/>
  <c r="O15" i="4" s="1"/>
  <c r="N12" i="4"/>
  <c r="G12" i="4"/>
  <c r="O12" i="4" s="1"/>
  <c r="N17" i="4"/>
  <c r="G17" i="4"/>
  <c r="O17" i="4" s="1"/>
  <c r="N10" i="4"/>
  <c r="G10" i="4"/>
  <c r="O10" i="4" s="1"/>
  <c r="N17" i="3"/>
  <c r="G17" i="3"/>
  <c r="O17" i="3" s="1"/>
  <c r="N7" i="3"/>
  <c r="G7" i="3"/>
  <c r="O7" i="3" s="1"/>
  <c r="N27" i="3"/>
  <c r="G27" i="3"/>
  <c r="O27" i="3" s="1"/>
  <c r="N23" i="3"/>
  <c r="G23" i="3"/>
  <c r="O23" i="3" s="1"/>
  <c r="N31" i="3"/>
  <c r="G31" i="3"/>
  <c r="O31" i="3" s="1"/>
  <c r="N75" i="3"/>
  <c r="G75" i="3"/>
  <c r="O75" i="3" s="1"/>
  <c r="N55" i="3"/>
  <c r="G55" i="3"/>
  <c r="O55" i="3" s="1"/>
  <c r="N19" i="3"/>
  <c r="G19" i="3"/>
  <c r="O19" i="3" s="1"/>
  <c r="N72" i="3"/>
  <c r="G72" i="3"/>
  <c r="O72" i="3" s="1"/>
  <c r="N34" i="3"/>
  <c r="G34" i="3"/>
  <c r="O34" i="3" s="1"/>
  <c r="N49" i="3"/>
  <c r="G49" i="3"/>
  <c r="O49" i="3" s="1"/>
  <c r="N18" i="3"/>
  <c r="G18" i="3"/>
  <c r="O18" i="3" s="1"/>
  <c r="N21" i="3"/>
  <c r="G21" i="3"/>
  <c r="O21" i="3" s="1"/>
  <c r="N66" i="3"/>
  <c r="G66" i="3"/>
  <c r="O66" i="3" s="1"/>
  <c r="N30" i="3"/>
  <c r="G30" i="3"/>
  <c r="O30" i="3" s="1"/>
  <c r="N56" i="3"/>
  <c r="G56" i="3"/>
  <c r="O56" i="3" s="1"/>
  <c r="N61" i="3"/>
  <c r="G61" i="3"/>
  <c r="O61" i="3" s="1"/>
  <c r="N44" i="3"/>
  <c r="G44" i="3"/>
  <c r="O44" i="3" s="1"/>
  <c r="N25" i="3"/>
  <c r="G25" i="3"/>
  <c r="O25" i="3" s="1"/>
  <c r="N37" i="3"/>
  <c r="G37" i="3"/>
  <c r="O37" i="3" s="1"/>
  <c r="N50" i="3"/>
  <c r="G50" i="3"/>
  <c r="O50" i="3" s="1"/>
  <c r="N71" i="3"/>
  <c r="G71" i="3"/>
  <c r="O71" i="3" s="1"/>
  <c r="N77" i="3"/>
  <c r="G77" i="3"/>
  <c r="O77" i="3" s="1"/>
  <c r="N52" i="3"/>
  <c r="G52" i="3"/>
  <c r="O52" i="3" s="1"/>
  <c r="N41" i="3"/>
  <c r="G41" i="3"/>
  <c r="O41" i="3" s="1"/>
  <c r="N47" i="3"/>
  <c r="G47" i="3"/>
  <c r="O47" i="3" s="1"/>
  <c r="N45" i="3"/>
  <c r="G45" i="3"/>
  <c r="O45" i="3" s="1"/>
  <c r="N57" i="3"/>
  <c r="G57" i="3"/>
  <c r="O57" i="3" s="1"/>
  <c r="N65" i="3"/>
  <c r="G65" i="3"/>
  <c r="O65" i="3" s="1"/>
  <c r="N68" i="3"/>
  <c r="G68" i="3"/>
  <c r="O68" i="3" s="1"/>
  <c r="N28" i="3"/>
  <c r="G28" i="3"/>
  <c r="O28" i="3" s="1"/>
  <c r="N24" i="3"/>
  <c r="G24" i="3"/>
  <c r="O24" i="3" s="1"/>
  <c r="N29" i="3"/>
  <c r="G29" i="3"/>
  <c r="O29" i="3" s="1"/>
  <c r="N26" i="3"/>
  <c r="G26" i="3"/>
  <c r="O26" i="3" s="1"/>
  <c r="N51" i="3"/>
  <c r="G51" i="3"/>
  <c r="O51" i="3" s="1"/>
  <c r="N70" i="3"/>
  <c r="G70" i="3"/>
  <c r="O70" i="3" s="1"/>
  <c r="N14" i="3"/>
  <c r="G14" i="3"/>
  <c r="O14" i="3" s="1"/>
  <c r="N13" i="3"/>
  <c r="G13" i="3"/>
  <c r="O13" i="3" s="1"/>
  <c r="N63" i="3"/>
  <c r="G63" i="3"/>
  <c r="N73" i="3"/>
  <c r="G73" i="3"/>
  <c r="O73" i="3" s="1"/>
  <c r="N74" i="3"/>
  <c r="G74" i="3"/>
  <c r="N42" i="3"/>
  <c r="G42" i="3"/>
  <c r="O42" i="3" s="1"/>
  <c r="N35" i="3"/>
  <c r="G35" i="3"/>
  <c r="N16" i="3"/>
  <c r="G16" i="3"/>
  <c r="O16" i="3" s="1"/>
  <c r="N43" i="3"/>
  <c r="G43" i="3"/>
  <c r="N8" i="3"/>
  <c r="G8" i="3"/>
  <c r="O8" i="3" s="1"/>
  <c r="N5" i="3"/>
  <c r="G5" i="3"/>
  <c r="N20" i="3"/>
  <c r="G20" i="3"/>
  <c r="O20" i="3" s="1"/>
  <c r="N12" i="3"/>
  <c r="G12" i="3"/>
  <c r="N76" i="3"/>
  <c r="G76" i="3"/>
  <c r="O76" i="3" s="1"/>
  <c r="N64" i="3"/>
  <c r="G64" i="3"/>
  <c r="N54" i="3"/>
  <c r="G54" i="3"/>
  <c r="O54" i="3" s="1"/>
  <c r="N10" i="3"/>
  <c r="G10" i="3"/>
  <c r="N48" i="3"/>
  <c r="G48" i="3"/>
  <c r="O48" i="3" s="1"/>
  <c r="N69" i="3"/>
  <c r="G69" i="3"/>
  <c r="N36" i="3"/>
  <c r="G36" i="3"/>
  <c r="O36" i="3" s="1"/>
  <c r="N67" i="3"/>
  <c r="G67" i="3"/>
  <c r="N22" i="3"/>
  <c r="G22" i="3"/>
  <c r="O22" i="3" s="1"/>
  <c r="N32" i="3"/>
  <c r="G32" i="3"/>
  <c r="N62" i="3"/>
  <c r="G62" i="3"/>
  <c r="O62" i="3" s="1"/>
  <c r="N78" i="3"/>
  <c r="G78" i="3"/>
  <c r="N9" i="3"/>
  <c r="G9" i="3"/>
  <c r="O9" i="3" s="1"/>
  <c r="N59" i="3"/>
  <c r="G59" i="3"/>
  <c r="N15" i="3"/>
  <c r="G15" i="3"/>
  <c r="O15" i="3" s="1"/>
  <c r="N40" i="3"/>
  <c r="G40" i="3"/>
  <c r="N6" i="3"/>
  <c r="G6" i="3"/>
  <c r="O6" i="3" s="1"/>
  <c r="N33" i="3"/>
  <c r="G33" i="3"/>
  <c r="N11" i="3"/>
  <c r="G11" i="3"/>
  <c r="O11" i="3" s="1"/>
  <c r="N46" i="3"/>
  <c r="G46" i="3"/>
  <c r="N53" i="3"/>
  <c r="G53" i="3"/>
  <c r="O53" i="3" s="1"/>
  <c r="N4" i="3"/>
  <c r="G4" i="3"/>
  <c r="N39" i="3"/>
  <c r="G39" i="3"/>
  <c r="O39" i="3" s="1"/>
  <c r="N60" i="3"/>
  <c r="G60" i="3"/>
  <c r="N38" i="3"/>
  <c r="G38" i="3"/>
  <c r="O38" i="3" s="1"/>
  <c r="N58" i="3"/>
  <c r="G58" i="3"/>
  <c r="N10" i="2"/>
  <c r="G10" i="2"/>
  <c r="N35" i="2"/>
  <c r="G35" i="2"/>
  <c r="O35" i="2" s="1"/>
  <c r="N37" i="2"/>
  <c r="G37" i="2"/>
  <c r="N20" i="2"/>
  <c r="G20" i="2"/>
  <c r="O20" i="2" s="1"/>
  <c r="N38" i="2"/>
  <c r="G38" i="2"/>
  <c r="N23" i="2"/>
  <c r="G23" i="2"/>
  <c r="O23" i="2" s="1"/>
  <c r="N19" i="2"/>
  <c r="G19" i="2"/>
  <c r="N7" i="2"/>
  <c r="G7" i="2"/>
  <c r="O7" i="2" s="1"/>
  <c r="N31" i="2"/>
  <c r="G31" i="2"/>
  <c r="N26" i="2"/>
  <c r="G26" i="2"/>
  <c r="O26" i="2" s="1"/>
  <c r="N21" i="2"/>
  <c r="G21" i="2"/>
  <c r="N29" i="2"/>
  <c r="G29" i="2"/>
  <c r="O29" i="2" s="1"/>
  <c r="N8" i="2"/>
  <c r="G8" i="2"/>
  <c r="N25" i="2"/>
  <c r="G25" i="2"/>
  <c r="O25" i="2" s="1"/>
  <c r="N12" i="2"/>
  <c r="G12" i="2"/>
  <c r="N11" i="2"/>
  <c r="G11" i="2"/>
  <c r="O11" i="2" s="1"/>
  <c r="N9" i="2"/>
  <c r="G9" i="2"/>
  <c r="N4" i="2"/>
  <c r="G4" i="2"/>
  <c r="O4" i="2" s="1"/>
  <c r="N32" i="2"/>
  <c r="G32" i="2"/>
  <c r="N33" i="2"/>
  <c r="G33" i="2"/>
  <c r="O33" i="2" s="1"/>
  <c r="N36" i="2"/>
  <c r="G36" i="2"/>
  <c r="N13" i="2"/>
  <c r="G13" i="2"/>
  <c r="O13" i="2" s="1"/>
  <c r="N5" i="2"/>
  <c r="G5" i="2"/>
  <c r="N30" i="2"/>
  <c r="G30" i="2"/>
  <c r="O30" i="2" s="1"/>
  <c r="N14" i="2"/>
  <c r="G14" i="2"/>
  <c r="N6" i="2"/>
  <c r="G6" i="2"/>
  <c r="O6" i="2" s="1"/>
  <c r="N24" i="2"/>
  <c r="G24" i="2"/>
  <c r="N28" i="2"/>
  <c r="G28" i="2"/>
  <c r="O28" i="2" s="1"/>
  <c r="N17" i="2"/>
  <c r="G17" i="2"/>
  <c r="N27" i="2"/>
  <c r="G27" i="2"/>
  <c r="O27" i="2" s="1"/>
  <c r="N22" i="2"/>
  <c r="G22" i="2"/>
  <c r="N34" i="2"/>
  <c r="G34" i="2"/>
  <c r="O34" i="2" s="1"/>
  <c r="N16" i="2"/>
  <c r="G16" i="2"/>
  <c r="N15" i="2"/>
  <c r="G15" i="2"/>
  <c r="O15" i="2" s="1"/>
  <c r="N18" i="2"/>
  <c r="G18" i="2"/>
  <c r="N52" i="1"/>
  <c r="G52" i="1"/>
  <c r="N76" i="1"/>
  <c r="G76" i="1"/>
  <c r="N55" i="1"/>
  <c r="G55" i="1"/>
  <c r="N58" i="1"/>
  <c r="G58" i="1"/>
  <c r="N62" i="1"/>
  <c r="G62" i="1"/>
  <c r="N29" i="1"/>
  <c r="G29" i="1"/>
  <c r="N60" i="1"/>
  <c r="G60" i="1"/>
  <c r="N11" i="1"/>
  <c r="G11" i="1"/>
  <c r="N41" i="1"/>
  <c r="G41" i="1"/>
  <c r="N22" i="1"/>
  <c r="G22" i="1"/>
  <c r="N27" i="1"/>
  <c r="G27" i="1"/>
  <c r="N25" i="1"/>
  <c r="G25" i="1"/>
  <c r="N16" i="1"/>
  <c r="G16" i="1"/>
  <c r="N26" i="1"/>
  <c r="G26" i="1"/>
  <c r="N73" i="1"/>
  <c r="G73" i="1"/>
  <c r="N71" i="1"/>
  <c r="G71" i="1"/>
  <c r="N49" i="1"/>
  <c r="G49" i="1"/>
  <c r="N81" i="1"/>
  <c r="G81" i="1"/>
  <c r="N24" i="1"/>
  <c r="G24" i="1"/>
  <c r="N77" i="1"/>
  <c r="G77" i="1"/>
  <c r="N38" i="1"/>
  <c r="G38" i="1"/>
  <c r="N43" i="1"/>
  <c r="G43" i="1"/>
  <c r="N84" i="1"/>
  <c r="G84" i="1"/>
  <c r="N50" i="1"/>
  <c r="G50" i="1"/>
  <c r="N32" i="1"/>
  <c r="G32" i="1"/>
  <c r="N17" i="1"/>
  <c r="G17" i="1"/>
  <c r="N67" i="1"/>
  <c r="G67" i="1"/>
  <c r="N61" i="1"/>
  <c r="G61" i="1"/>
  <c r="N83" i="1"/>
  <c r="G83" i="1"/>
  <c r="N64" i="1"/>
  <c r="G64" i="1"/>
  <c r="N63" i="1"/>
  <c r="G63" i="1"/>
  <c r="N39" i="1"/>
  <c r="G39" i="1"/>
  <c r="N33" i="1"/>
  <c r="G33" i="1"/>
  <c r="N87" i="1"/>
  <c r="G87" i="1"/>
  <c r="N42" i="1"/>
  <c r="G42" i="1"/>
  <c r="N34" i="1"/>
  <c r="G34" i="1"/>
  <c r="N23" i="1"/>
  <c r="G23" i="1"/>
  <c r="N82" i="1"/>
  <c r="G82" i="1"/>
  <c r="N8" i="1"/>
  <c r="G8" i="1"/>
  <c r="N15" i="1"/>
  <c r="G15" i="1"/>
  <c r="N31" i="1"/>
  <c r="G31" i="1"/>
  <c r="N9" i="1"/>
  <c r="G9" i="1"/>
  <c r="N57" i="1"/>
  <c r="G57" i="1"/>
  <c r="N46" i="1"/>
  <c r="G46" i="1"/>
  <c r="N74" i="1"/>
  <c r="G74" i="1"/>
  <c r="N12" i="1"/>
  <c r="G12" i="1"/>
  <c r="N13" i="1"/>
  <c r="G13" i="1"/>
  <c r="N65" i="1"/>
  <c r="G65" i="1"/>
  <c r="N4" i="1"/>
  <c r="G4" i="1"/>
  <c r="N85" i="1"/>
  <c r="G85" i="1"/>
  <c r="N28" i="1"/>
  <c r="G28" i="1"/>
  <c r="N30" i="1"/>
  <c r="G30" i="1"/>
  <c r="N66" i="1"/>
  <c r="G66" i="1"/>
  <c r="N68" i="1"/>
  <c r="G68" i="1"/>
  <c r="N80" i="1"/>
  <c r="G80" i="1"/>
  <c r="N59" i="1"/>
  <c r="G59" i="1"/>
  <c r="N54" i="1"/>
  <c r="G54" i="1"/>
  <c r="N40" i="1"/>
  <c r="G40" i="1"/>
  <c r="N56" i="1"/>
  <c r="G56" i="1"/>
  <c r="N75" i="1"/>
  <c r="G75" i="1"/>
  <c r="N44" i="1"/>
  <c r="G44" i="1"/>
  <c r="N37" i="1"/>
  <c r="G37" i="1"/>
  <c r="N45" i="1"/>
  <c r="G45" i="1"/>
  <c r="N20" i="1"/>
  <c r="G20" i="1"/>
  <c r="N78" i="1"/>
  <c r="G78" i="1"/>
  <c r="N79" i="1"/>
  <c r="G79" i="1"/>
  <c r="N47" i="1"/>
  <c r="G47" i="1"/>
  <c r="N19" i="1"/>
  <c r="G19" i="1"/>
  <c r="N18" i="1"/>
  <c r="G18" i="1"/>
  <c r="N6" i="1"/>
  <c r="G6" i="1"/>
  <c r="N70" i="1"/>
  <c r="G70" i="1"/>
  <c r="N53" i="1"/>
  <c r="G53" i="1"/>
  <c r="N10" i="1"/>
  <c r="G10" i="1"/>
  <c r="N5" i="1"/>
  <c r="G5" i="1"/>
  <c r="N51" i="1"/>
  <c r="G51" i="1"/>
  <c r="N21" i="1"/>
  <c r="G21" i="1"/>
  <c r="N86" i="1"/>
  <c r="G86" i="1"/>
  <c r="N7" i="1"/>
  <c r="G7" i="1"/>
  <c r="N35" i="1"/>
  <c r="G35" i="1"/>
  <c r="N48" i="1"/>
  <c r="G48" i="1"/>
  <c r="N69" i="1"/>
  <c r="G69" i="1"/>
  <c r="N36" i="1"/>
  <c r="G36" i="1"/>
  <c r="N72" i="1"/>
  <c r="G72" i="1"/>
  <c r="N14" i="1"/>
  <c r="G14" i="1"/>
  <c r="O11" i="7" l="1"/>
  <c r="O8" i="7"/>
  <c r="O9" i="7"/>
  <c r="O12" i="7"/>
  <c r="O6" i="7"/>
  <c r="O17" i="7"/>
  <c r="O4" i="7"/>
  <c r="O13" i="7"/>
  <c r="O7" i="7"/>
  <c r="O10" i="7"/>
  <c r="O15" i="7"/>
  <c r="O19" i="7"/>
  <c r="O14" i="7"/>
  <c r="O5" i="7"/>
  <c r="O16" i="7"/>
  <c r="O18" i="7"/>
  <c r="O58" i="3"/>
  <c r="O60" i="3"/>
  <c r="O4" i="3"/>
  <c r="O46" i="3"/>
  <c r="O33" i="3"/>
  <c r="O40" i="3"/>
  <c r="O59" i="3"/>
  <c r="O78" i="3"/>
  <c r="O32" i="3"/>
  <c r="O67" i="3"/>
  <c r="O69" i="3"/>
  <c r="O10" i="3"/>
  <c r="O64" i="3"/>
  <c r="O12" i="3"/>
  <c r="O5" i="3"/>
  <c r="O43" i="3"/>
  <c r="O35" i="3"/>
  <c r="O74" i="3"/>
  <c r="O63" i="3"/>
  <c r="O18" i="2"/>
  <c r="O16" i="2"/>
  <c r="O22" i="2"/>
  <c r="O17" i="2"/>
  <c r="O24" i="2"/>
  <c r="O14" i="2"/>
  <c r="O5" i="2"/>
  <c r="O36" i="2"/>
  <c r="O32" i="2"/>
  <c r="O9" i="2"/>
  <c r="O12" i="2"/>
  <c r="O8" i="2"/>
  <c r="O21" i="2"/>
  <c r="O31" i="2"/>
  <c r="O19" i="2"/>
  <c r="O38" i="2"/>
  <c r="O37" i="2"/>
  <c r="O10" i="2"/>
  <c r="O14" i="1"/>
  <c r="O72" i="1"/>
  <c r="O36" i="1"/>
  <c r="O69" i="1"/>
  <c r="O48" i="1"/>
  <c r="O35" i="1"/>
  <c r="O7" i="1"/>
  <c r="O86" i="1"/>
  <c r="O21" i="1"/>
  <c r="O51" i="1"/>
  <c r="O5" i="1"/>
  <c r="O10" i="1"/>
  <c r="O53" i="1"/>
  <c r="O70" i="1"/>
  <c r="O6" i="1"/>
  <c r="O18" i="1"/>
  <c r="O19" i="1"/>
  <c r="O47" i="1"/>
  <c r="O79" i="1"/>
  <c r="O78" i="1"/>
  <c r="O20" i="1"/>
  <c r="O45" i="1"/>
  <c r="O37" i="1"/>
  <c r="O44" i="1"/>
  <c r="O75" i="1"/>
  <c r="O56" i="1"/>
  <c r="O40" i="1"/>
  <c r="O54" i="1"/>
  <c r="O59" i="1"/>
  <c r="O80" i="1"/>
  <c r="O68" i="1"/>
  <c r="O66" i="1"/>
  <c r="O30" i="1"/>
  <c r="O28" i="1"/>
  <c r="O85" i="1"/>
  <c r="O4" i="1"/>
  <c r="O65" i="1"/>
  <c r="O13" i="1"/>
  <c r="O12" i="1"/>
  <c r="O74" i="1"/>
  <c r="O46" i="1"/>
  <c r="O57" i="1"/>
  <c r="O9" i="1"/>
  <c r="O31" i="1"/>
  <c r="O15" i="1"/>
  <c r="O8" i="1"/>
  <c r="O82" i="1"/>
  <c r="O23" i="1"/>
  <c r="O34" i="1"/>
  <c r="O42" i="1"/>
  <c r="O87" i="1"/>
  <c r="O33" i="1"/>
  <c r="O39" i="1"/>
  <c r="O63" i="1"/>
  <c r="O64" i="1"/>
  <c r="O83" i="1"/>
  <c r="O61" i="1"/>
  <c r="O67" i="1"/>
  <c r="O17" i="1"/>
  <c r="O32" i="1"/>
  <c r="O50" i="1"/>
  <c r="O84" i="1"/>
  <c r="O43" i="1"/>
  <c r="O38" i="1"/>
  <c r="O77" i="1"/>
  <c r="O24" i="1"/>
  <c r="O81" i="1"/>
  <c r="O49" i="1"/>
  <c r="O71" i="1"/>
  <c r="O73" i="1"/>
  <c r="O26" i="1"/>
  <c r="O16" i="1"/>
  <c r="O25" i="1"/>
  <c r="O27" i="1"/>
  <c r="O22" i="1"/>
  <c r="O41" i="1"/>
  <c r="O11" i="1"/>
  <c r="O60" i="1"/>
  <c r="O29" i="1"/>
  <c r="O62" i="1"/>
  <c r="O58" i="1"/>
  <c r="O55" i="1"/>
  <c r="O76" i="1"/>
  <c r="O52" i="1"/>
</calcChain>
</file>

<file path=xl/sharedStrings.xml><?xml version="1.0" encoding="utf-8"?>
<sst xmlns="http://schemas.openxmlformats.org/spreadsheetml/2006/main" count="444" uniqueCount="356">
  <si>
    <t>序号</t>
    <phoneticPr fontId="2" type="noConversion"/>
  </si>
  <si>
    <t>姓名</t>
  </si>
  <si>
    <t>学号</t>
  </si>
  <si>
    <t>基础性素质</t>
    <phoneticPr fontId="2" type="noConversion"/>
  </si>
  <si>
    <t>发展性素质成绩</t>
    <phoneticPr fontId="2" type="noConversion"/>
  </si>
  <si>
    <t>总分（基础性素质成绩+发展性素质成绩）</t>
    <phoneticPr fontId="2" type="noConversion"/>
  </si>
  <si>
    <t>思想品德成绩</t>
    <phoneticPr fontId="2" type="noConversion"/>
  </si>
  <si>
    <t>学习成绩（算术平均分）</t>
    <phoneticPr fontId="2" type="noConversion"/>
  </si>
  <si>
    <t>身心素质成绩</t>
    <phoneticPr fontId="2" type="noConversion"/>
  </si>
  <si>
    <t>基础性素质成绩分数（思想品德*0.2+学习成绩*0.7+身心素质成绩*0.1）</t>
    <phoneticPr fontId="2" type="noConversion"/>
  </si>
  <si>
    <t>创新与创造能力</t>
    <phoneticPr fontId="2" type="noConversion"/>
  </si>
  <si>
    <t>技术技能</t>
    <phoneticPr fontId="2" type="noConversion"/>
  </si>
  <si>
    <t>组织管理能力</t>
    <phoneticPr fontId="2" type="noConversion"/>
  </si>
  <si>
    <t>体育特长</t>
    <phoneticPr fontId="2" type="noConversion"/>
  </si>
  <si>
    <t>文艺特长</t>
    <phoneticPr fontId="2" type="noConversion"/>
  </si>
  <si>
    <t>特殊加分</t>
    <phoneticPr fontId="2" type="noConversion"/>
  </si>
  <si>
    <t>发展性素质成绩（前六项之和）</t>
    <phoneticPr fontId="2" type="noConversion"/>
  </si>
  <si>
    <t>成欣睿</t>
  </si>
  <si>
    <t>赵小伟</t>
  </si>
  <si>
    <t>庞恺君</t>
  </si>
  <si>
    <t>席瑞</t>
  </si>
  <si>
    <t>石一晨</t>
  </si>
  <si>
    <t>唐子棋</t>
  </si>
  <si>
    <t>王梦超</t>
  </si>
  <si>
    <t>吴沁园</t>
  </si>
  <si>
    <t>李浩坤</t>
  </si>
  <si>
    <t>李楠</t>
    <phoneticPr fontId="2" type="noConversion"/>
  </si>
  <si>
    <t>张凌琦</t>
  </si>
  <si>
    <t>陈璐</t>
  </si>
  <si>
    <t>刘宇飞</t>
    <phoneticPr fontId="2" type="noConversion"/>
  </si>
  <si>
    <t>王泽伟</t>
  </si>
  <si>
    <t>刘瑞</t>
  </si>
  <si>
    <t>于嘉琪</t>
  </si>
  <si>
    <t>罗德鑫</t>
    <phoneticPr fontId="2" type="noConversion"/>
  </si>
  <si>
    <t>王哲</t>
    <phoneticPr fontId="2" type="noConversion"/>
  </si>
  <si>
    <t>杨胜容</t>
    <phoneticPr fontId="2" type="noConversion"/>
  </si>
  <si>
    <t>尤畅</t>
  </si>
  <si>
    <t>王润</t>
  </si>
  <si>
    <t>张行天</t>
  </si>
  <si>
    <t>王宇辰</t>
  </si>
  <si>
    <t>郭佳蕊</t>
  </si>
  <si>
    <t>马睿娜</t>
  </si>
  <si>
    <t>张晨</t>
  </si>
  <si>
    <t>秀瑞雪</t>
  </si>
  <si>
    <t>王辉</t>
  </si>
  <si>
    <t>齐昊智</t>
  </si>
  <si>
    <t>高宇驰</t>
  </si>
  <si>
    <t>秦欢</t>
  </si>
  <si>
    <t>张凯</t>
  </si>
  <si>
    <t>吴明月</t>
  </si>
  <si>
    <t>郭涵</t>
  </si>
  <si>
    <t>齐实</t>
  </si>
  <si>
    <t>姜雪晴</t>
  </si>
  <si>
    <t xml:space="preserve"> 朱琪</t>
  </si>
  <si>
    <t>缪淑寅</t>
  </si>
  <si>
    <t>刘霞婷</t>
  </si>
  <si>
    <t>程钰丹</t>
    <phoneticPr fontId="2" type="noConversion"/>
  </si>
  <si>
    <t>翟晔楠</t>
    <phoneticPr fontId="2" type="noConversion"/>
  </si>
  <si>
    <t>周文珍</t>
    <phoneticPr fontId="2" type="noConversion"/>
  </si>
  <si>
    <t>首都经济贸易大学经济学院综合测评成绩表</t>
    <phoneticPr fontId="2" type="noConversion"/>
  </si>
  <si>
    <t>裴寓亹</t>
  </si>
  <si>
    <t>钟泽鹏</t>
  </si>
  <si>
    <t>赵杰</t>
  </si>
  <si>
    <t>罗慧扬</t>
  </si>
  <si>
    <t>樊帅</t>
  </si>
  <si>
    <t>门亚丽</t>
  </si>
  <si>
    <t>安喆</t>
  </si>
  <si>
    <t>张佳旺</t>
  </si>
  <si>
    <t>夏爽</t>
  </si>
  <si>
    <t>张雨菲</t>
  </si>
  <si>
    <t>李媛媛</t>
  </si>
  <si>
    <t>翟人杰</t>
  </si>
  <si>
    <t>李平</t>
  </si>
  <si>
    <t>王奥</t>
  </si>
  <si>
    <t>闫行骏</t>
  </si>
  <si>
    <t>国渔洋</t>
  </si>
  <si>
    <t>曹笛</t>
  </si>
  <si>
    <t>蔡东君</t>
  </si>
  <si>
    <t>赵婷</t>
  </si>
  <si>
    <t>周晓易</t>
  </si>
  <si>
    <t>曲辰</t>
  </si>
  <si>
    <t>朱锐</t>
  </si>
  <si>
    <t>彭振东</t>
  </si>
  <si>
    <t>冯琛琛</t>
  </si>
  <si>
    <t>曲泽坤</t>
  </si>
  <si>
    <t>邵伯熙</t>
  </si>
  <si>
    <t>华芊芊</t>
  </si>
  <si>
    <t>李嘉琦</t>
  </si>
  <si>
    <t>田佳音</t>
  </si>
  <si>
    <t>高杨</t>
  </si>
  <si>
    <t>魏璇</t>
  </si>
  <si>
    <t>郑凯雯</t>
  </si>
  <si>
    <t>吴晓光</t>
  </si>
  <si>
    <t>杨官文</t>
  </si>
  <si>
    <t>张伊蕊</t>
  </si>
  <si>
    <t>杨靓雯</t>
  </si>
  <si>
    <t>隗筱琦</t>
  </si>
  <si>
    <t>邢云</t>
  </si>
  <si>
    <t>余天艺</t>
  </si>
  <si>
    <t>吴超</t>
  </si>
  <si>
    <t>王子怡</t>
  </si>
  <si>
    <t>赵佳楠</t>
  </si>
  <si>
    <r>
      <rPr>
        <sz val="14"/>
        <color indexed="8"/>
        <rFont val="宋体"/>
        <family val="3"/>
        <charset val="134"/>
      </rPr>
      <t>首都经济贸易大学经济学院综合测评成绩表（14级经济学实验班）</t>
    </r>
  </si>
  <si>
    <t>序号</t>
  </si>
  <si>
    <t>基础性素质</t>
  </si>
  <si>
    <t>发展性素质成绩</t>
  </si>
  <si>
    <t>总分（基础性素质成绩+发展性素质成绩）</t>
  </si>
  <si>
    <t>思想品德成绩</t>
  </si>
  <si>
    <t>学习成绩（算术平均分）</t>
  </si>
  <si>
    <t>身心素质成绩</t>
  </si>
  <si>
    <t>基础性素质成绩分数（思想品德*0.2+学习成绩*0.7+身心素质成绩*0.1）</t>
  </si>
  <si>
    <t>创新与创造能力</t>
  </si>
  <si>
    <t>技术技能</t>
  </si>
  <si>
    <t>组织管理能力</t>
  </si>
  <si>
    <t>体育特长</t>
  </si>
  <si>
    <t>文艺特长</t>
  </si>
  <si>
    <t>特殊加分</t>
  </si>
  <si>
    <t>发展性素质成绩（前六项之和）</t>
  </si>
  <si>
    <t>王雨晴</t>
  </si>
  <si>
    <t>许朵</t>
  </si>
  <si>
    <t>杨顺喆</t>
  </si>
  <si>
    <t>梅入元</t>
  </si>
  <si>
    <t>张仲元</t>
  </si>
  <si>
    <t>王明远</t>
  </si>
  <si>
    <t>仲菲菲</t>
  </si>
  <si>
    <t>刘聪铮</t>
  </si>
  <si>
    <t>董欣洁莹</t>
  </si>
  <si>
    <t>范心缘</t>
  </si>
  <si>
    <t>张思聪</t>
  </si>
  <si>
    <t>李铮</t>
  </si>
  <si>
    <t>邱阳</t>
  </si>
  <si>
    <t>韩雨滢</t>
  </si>
  <si>
    <t>解晓通</t>
  </si>
  <si>
    <t>王晔</t>
  </si>
  <si>
    <t>赵蕊</t>
  </si>
  <si>
    <t>王欣蕊</t>
  </si>
  <si>
    <t>王乃千</t>
  </si>
  <si>
    <t>王淼</t>
  </si>
  <si>
    <t>吴静宜</t>
  </si>
  <si>
    <t>李肇晗</t>
  </si>
  <si>
    <t>任德艺</t>
  </si>
  <si>
    <t>侯思瑶</t>
  </si>
  <si>
    <t>沈奕昕</t>
  </si>
  <si>
    <t>张楚珩</t>
  </si>
  <si>
    <t>陈国伟</t>
  </si>
  <si>
    <t>张续</t>
  </si>
  <si>
    <t>朱文轩</t>
  </si>
  <si>
    <t>袁萌</t>
  </si>
  <si>
    <t>张梦莹</t>
  </si>
  <si>
    <t>范一帆</t>
  </si>
  <si>
    <t>赖玉翠</t>
  </si>
  <si>
    <t>荣华泽</t>
    <phoneticPr fontId="15" type="noConversion"/>
  </si>
  <si>
    <t>周瀚</t>
    <rPh sb="0" eb="1">
      <t>zhou han</t>
    </rPh>
    <rPh sb="1" eb="2">
      <t>han</t>
    </rPh>
    <phoneticPr fontId="15" type="noConversion"/>
  </si>
  <si>
    <t>石斯琪</t>
  </si>
  <si>
    <t>祝鑫</t>
  </si>
  <si>
    <t>张博</t>
  </si>
  <si>
    <t>雷玉璞</t>
  </si>
  <si>
    <t>宋慧云</t>
  </si>
  <si>
    <t>杨肇峰</t>
  </si>
  <si>
    <t>郭慧莹</t>
  </si>
  <si>
    <t>王紫烨</t>
  </si>
  <si>
    <t>单静怡</t>
  </si>
  <si>
    <t>李书丽</t>
  </si>
  <si>
    <t>杨曦然</t>
  </si>
  <si>
    <t>王扬</t>
  </si>
  <si>
    <t>杨蕾</t>
  </si>
  <si>
    <t>郑翔宇</t>
    <phoneticPr fontId="2" type="noConversion"/>
  </si>
  <si>
    <t>黄茜</t>
    <phoneticPr fontId="2" type="noConversion"/>
  </si>
  <si>
    <t>杨雁</t>
  </si>
  <si>
    <t>焦韵晔</t>
  </si>
  <si>
    <t>马梓真</t>
  </si>
  <si>
    <t>李茹卉</t>
    <phoneticPr fontId="2" type="noConversion"/>
  </si>
  <si>
    <t>何凤枝</t>
    <phoneticPr fontId="2" type="noConversion"/>
  </si>
  <si>
    <t>李一凡</t>
  </si>
  <si>
    <t>傅芝艳</t>
    <phoneticPr fontId="2" type="noConversion"/>
  </si>
  <si>
    <t>徐炜昊</t>
  </si>
  <si>
    <t>孙迅</t>
  </si>
  <si>
    <t>付可欣</t>
  </si>
  <si>
    <t>于江辉</t>
  </si>
  <si>
    <t>熊睿</t>
  </si>
  <si>
    <t>李莹宇</t>
  </si>
  <si>
    <t>王凌晨</t>
  </si>
  <si>
    <t>王美璇</t>
  </si>
  <si>
    <t>向城</t>
  </si>
  <si>
    <t>张译丹</t>
  </si>
  <si>
    <t>周若彤</t>
  </si>
  <si>
    <t>吴雨桐</t>
  </si>
  <si>
    <t>龙圣豪</t>
  </si>
  <si>
    <t>丁昱元</t>
  </si>
  <si>
    <t>李雪</t>
  </si>
  <si>
    <t>张依萌</t>
  </si>
  <si>
    <t>范曌</t>
  </si>
  <si>
    <t>边鑫</t>
  </si>
  <si>
    <t>戴国丽</t>
  </si>
  <si>
    <t>王琬平</t>
  </si>
  <si>
    <t>陈雪婷</t>
  </si>
  <si>
    <t>吴桐</t>
  </si>
  <si>
    <t>樊宇</t>
  </si>
  <si>
    <t>王昊</t>
  </si>
  <si>
    <t>程柳</t>
  </si>
  <si>
    <t>王菊萍</t>
  </si>
  <si>
    <t>杨雪影</t>
  </si>
  <si>
    <t>张朝纲</t>
  </si>
  <si>
    <t>屈芳菲</t>
  </si>
  <si>
    <t>雷辰璐</t>
  </si>
  <si>
    <t>翁旭</t>
  </si>
  <si>
    <t>鲁星雅</t>
  </si>
  <si>
    <t>王子欣</t>
  </si>
  <si>
    <t>刘昊程</t>
  </si>
  <si>
    <t>宋艳彤</t>
  </si>
  <si>
    <t>任家乐</t>
  </si>
  <si>
    <t>刘洁</t>
  </si>
  <si>
    <t>陈霖</t>
  </si>
  <si>
    <t>吴雪桐</t>
  </si>
  <si>
    <t>唐赛儿</t>
  </si>
  <si>
    <t>文宇辉</t>
  </si>
  <si>
    <t>李荟</t>
  </si>
  <si>
    <t>常思捷</t>
  </si>
  <si>
    <t>浦雨</t>
  </si>
  <si>
    <t>李嘉琪</t>
  </si>
  <si>
    <t>孙晴</t>
  </si>
  <si>
    <t>洪婷婷</t>
  </si>
  <si>
    <t>王思阳</t>
  </si>
  <si>
    <t>班明辉</t>
  </si>
  <si>
    <t>张雅</t>
  </si>
  <si>
    <t>熊尧</t>
  </si>
  <si>
    <t>王雅清</t>
  </si>
  <si>
    <t>熊曼宇</t>
  </si>
  <si>
    <r>
      <t>首都经济贸易大学经济学院综合测评成绩表（14级国际经济与贸易国际班</t>
    </r>
    <r>
      <rPr>
        <b/>
        <sz val="14"/>
        <color indexed="8"/>
        <rFont val="宋体"/>
        <family val="3"/>
        <charset val="134"/>
      </rPr>
      <t>）</t>
    </r>
    <phoneticPr fontId="2" type="noConversion"/>
  </si>
  <si>
    <t>刘玥章</t>
  </si>
  <si>
    <t>李若仪</t>
  </si>
  <si>
    <t>刘子钰</t>
  </si>
  <si>
    <t>李忠锴</t>
  </si>
  <si>
    <t>张喆</t>
  </si>
  <si>
    <t>任强</t>
  </si>
  <si>
    <t>王远</t>
  </si>
  <si>
    <t>蔡思睿</t>
  </si>
  <si>
    <t>栾若曦</t>
  </si>
  <si>
    <t>聂彤</t>
  </si>
  <si>
    <t>秦朝</t>
  </si>
  <si>
    <t>李九贞</t>
  </si>
  <si>
    <t>巩雪</t>
  </si>
  <si>
    <t>庄雯</t>
  </si>
  <si>
    <t>刘文倩</t>
  </si>
  <si>
    <t>李嫄</t>
  </si>
  <si>
    <t>邬雨笛</t>
  </si>
  <si>
    <t>王洋</t>
  </si>
  <si>
    <t>安凤琦</t>
  </si>
  <si>
    <t>魏子喆</t>
  </si>
  <si>
    <t>柯祺霄</t>
  </si>
  <si>
    <t>郭鸣笳</t>
  </si>
  <si>
    <t>李竹欣</t>
  </si>
  <si>
    <t>朱洁</t>
  </si>
  <si>
    <t>郑甲楠</t>
  </si>
  <si>
    <t>段成钰</t>
  </si>
  <si>
    <t>张嘉欣</t>
  </si>
  <si>
    <t>李兆明</t>
  </si>
  <si>
    <t>侯悦悦</t>
  </si>
  <si>
    <t>王紫薇</t>
  </si>
  <si>
    <t>陈洁</t>
  </si>
  <si>
    <t>马惠鹏</t>
  </si>
  <si>
    <r>
      <t>首都经济贸易大学经济学院综合测评成绩表（</t>
    </r>
    <r>
      <rPr>
        <b/>
        <sz val="14"/>
        <color indexed="8"/>
        <rFont val="宋体"/>
        <family val="3"/>
        <charset val="134"/>
      </rPr>
      <t>2014</t>
    </r>
    <r>
      <rPr>
        <b/>
        <sz val="14"/>
        <color indexed="8"/>
        <rFont val="宋体"/>
        <family val="3"/>
        <charset val="134"/>
      </rPr>
      <t>级</t>
    </r>
    <r>
      <rPr>
        <b/>
        <sz val="14"/>
        <color indexed="8"/>
        <rFont val="宋体"/>
        <family val="3"/>
        <charset val="134"/>
      </rPr>
      <t>贸易经济一</t>
    </r>
    <r>
      <rPr>
        <b/>
        <sz val="14"/>
        <color indexed="8"/>
        <rFont val="宋体"/>
        <family val="3"/>
        <charset val="134"/>
      </rPr>
      <t>班）</t>
    </r>
    <phoneticPr fontId="2" type="noConversion"/>
  </si>
  <si>
    <t>克热木江·祖农</t>
  </si>
  <si>
    <t>王桂贤</t>
  </si>
  <si>
    <t>古丽妮歌尔·吾布力</t>
  </si>
  <si>
    <t>史墨琳</t>
  </si>
  <si>
    <t>焦继庆</t>
  </si>
  <si>
    <t>张一雯</t>
  </si>
  <si>
    <t>赵静轩</t>
  </si>
  <si>
    <t>马煜</t>
  </si>
  <si>
    <t>刘亦航</t>
  </si>
  <si>
    <t>罗欣</t>
  </si>
  <si>
    <t>孟淏</t>
  </si>
  <si>
    <t>张雪儿</t>
  </si>
  <si>
    <t>普尔瓦·榜玛</t>
  </si>
  <si>
    <t>张钰</t>
  </si>
  <si>
    <t>李学松</t>
  </si>
  <si>
    <t>安晓瑾</t>
  </si>
  <si>
    <t>刘璐</t>
  </si>
  <si>
    <t>赵珊珊</t>
  </si>
  <si>
    <t>陈晓</t>
  </si>
  <si>
    <t>李玉琪</t>
  </si>
  <si>
    <t>王琼</t>
  </si>
  <si>
    <t>李瑞雪</t>
  </si>
  <si>
    <t>穆畅</t>
  </si>
  <si>
    <t>麻普音</t>
  </si>
  <si>
    <t>王雨濛</t>
  </si>
  <si>
    <t>王茜</t>
  </si>
  <si>
    <t>范浩淼</t>
  </si>
  <si>
    <t>卢金铃</t>
  </si>
  <si>
    <t>张野</t>
  </si>
  <si>
    <t>陈远亮</t>
  </si>
  <si>
    <t>皮鹤群</t>
  </si>
  <si>
    <t>贾月</t>
  </si>
  <si>
    <t>关梦娆</t>
  </si>
  <si>
    <t>艾丽菲热·艾尼瓦</t>
    <phoneticPr fontId="2" type="noConversion"/>
  </si>
  <si>
    <t>张维成</t>
  </si>
  <si>
    <t>古丽培亚·吉林</t>
  </si>
  <si>
    <t>首都经济贸易大学经济学院综合测评成绩表（   14   级 贸易经济卓越 班）</t>
  </si>
  <si>
    <t>苏文悦</t>
  </si>
  <si>
    <t>岑治彤</t>
  </si>
  <si>
    <t>杨航</t>
  </si>
  <si>
    <t>金雨晨</t>
  </si>
  <si>
    <t>黎艳娇</t>
  </si>
  <si>
    <t>符祝</t>
  </si>
  <si>
    <t>韩帅</t>
  </si>
  <si>
    <t>刘恺清</t>
  </si>
  <si>
    <t>李子木</t>
  </si>
  <si>
    <t>王玥</t>
  </si>
  <si>
    <t>张艺凡</t>
  </si>
  <si>
    <t>朱丽玮</t>
  </si>
  <si>
    <t>钟鸣宇</t>
  </si>
  <si>
    <t>陈宇</t>
  </si>
  <si>
    <t>高秀楠</t>
  </si>
  <si>
    <t>郑嘉静</t>
  </si>
  <si>
    <t>李幸伊</t>
  </si>
  <si>
    <t>崔璨</t>
  </si>
  <si>
    <t>张傲</t>
  </si>
  <si>
    <t>李朝</t>
  </si>
  <si>
    <t>马悦</t>
  </si>
  <si>
    <t>吴靖</t>
  </si>
  <si>
    <t>郝思涵</t>
  </si>
  <si>
    <t>张思奇</t>
  </si>
  <si>
    <t>张曼婷</t>
  </si>
  <si>
    <t>毛萌萌</t>
  </si>
  <si>
    <t>王振宇</t>
  </si>
  <si>
    <t>李昀瑾</t>
  </si>
  <si>
    <t>罗于寒</t>
  </si>
  <si>
    <t>王安琪</t>
  </si>
  <si>
    <t>马工凡</t>
  </si>
  <si>
    <t>崔天旭</t>
  </si>
  <si>
    <t>张洪梅</t>
  </si>
  <si>
    <t>张维</t>
  </si>
  <si>
    <t>符毓珊</t>
  </si>
  <si>
    <t>黄德新</t>
  </si>
  <si>
    <t>黄益晖</t>
  </si>
  <si>
    <t>时玥</t>
  </si>
  <si>
    <t>李丽芸</t>
  </si>
  <si>
    <t>杨晓晗</t>
  </si>
  <si>
    <r>
      <rPr>
        <sz val="14"/>
        <color indexed="8"/>
        <rFont val="宋体"/>
        <family val="3"/>
        <charset val="134"/>
      </rPr>
      <t>首都经济贸易大学经济学院综合测评成绩表（    14   级   贸易经济三班）</t>
    </r>
  </si>
  <si>
    <t>李尤</t>
  </si>
  <si>
    <t>王慧茹</t>
  </si>
  <si>
    <t>谢天宇</t>
  </si>
  <si>
    <t>张潨桓</t>
  </si>
  <si>
    <t>朱祖南</t>
  </si>
  <si>
    <t>鲁提普拉 木铁力甫</t>
  </si>
  <si>
    <t>王嘉树</t>
  </si>
  <si>
    <t>潘信岳</t>
  </si>
  <si>
    <t>刘隽瑶</t>
  </si>
  <si>
    <t>桑嘉诚</t>
  </si>
  <si>
    <t>李智昊</t>
  </si>
  <si>
    <t>姜世航</t>
  </si>
  <si>
    <t>陈嘉良</t>
  </si>
  <si>
    <t>杨沫含</t>
  </si>
  <si>
    <t>褚宏松</t>
  </si>
  <si>
    <t>张建国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</si>
</sst>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"/>
  </numFmts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Verdana"/>
      <family val="2"/>
    </font>
    <font>
      <b/>
      <sz val="10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</borders>
  <cellStyleXfs count="7">
    <xf numFmtId="0" fontId="0" fillId="0" borderId="0"/>
    <xf numFmtId="0" fontId="8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17" fillId="0" borderId="0"/>
    <xf numFmtId="0" fontId="9" fillId="0" borderId="0">
      <alignment vertical="center"/>
    </xf>
  </cellStyleXfs>
  <cellXfs count="89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76" fontId="8" fillId="0" borderId="1" xfId="0" applyNumberFormat="1" applyFont="1" applyBorder="1" applyAlignment="1">
      <alignment horizontal="center" wrapText="1"/>
    </xf>
    <xf numFmtId="0" fontId="8" fillId="0" borderId="1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8" xfId="0" applyNumberFormat="1" applyFont="1" applyBorder="1" applyAlignment="1">
      <alignment horizontal="center" vertical="center" wrapText="1"/>
    </xf>
    <xf numFmtId="0" fontId="13" fillId="3" borderId="8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177" fontId="6" fillId="0" borderId="8" xfId="0" applyNumberFormat="1" applyFont="1" applyBorder="1" applyAlignment="1">
      <alignment horizontal="center" vertical="center" wrapText="1"/>
    </xf>
    <xf numFmtId="177" fontId="6" fillId="3" borderId="8" xfId="0" applyNumberFormat="1" applyFont="1" applyFill="1" applyBorder="1" applyAlignment="1">
      <alignment horizontal="center" vertical="center" wrapText="1"/>
    </xf>
    <xf numFmtId="177" fontId="14" fillId="0" borderId="8" xfId="0" applyNumberFormat="1" applyFont="1" applyBorder="1" applyAlignment="1">
      <alignment horizontal="center" vertical="center" wrapText="1"/>
    </xf>
    <xf numFmtId="0" fontId="16" fillId="0" borderId="1" xfId="3" applyNumberFormat="1" applyFont="1" applyFill="1" applyBorder="1" applyAlignment="1">
      <alignment horizontal="center" vertical="center" wrapText="1"/>
    </xf>
    <xf numFmtId="0" fontId="16" fillId="2" borderId="1" xfId="3" applyNumberFormat="1" applyFont="1" applyFill="1" applyBorder="1" applyAlignment="1">
      <alignment horizontal="center" vertical="center" wrapText="1"/>
    </xf>
    <xf numFmtId="0" fontId="10" fillId="0" borderId="1" xfId="3" applyNumberFormat="1" applyFont="1" applyBorder="1">
      <alignment vertical="center"/>
    </xf>
    <xf numFmtId="0" fontId="8" fillId="0" borderId="1" xfId="4" applyBorder="1">
      <alignment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3" applyNumberFormat="1" applyFont="1" applyBorder="1" applyAlignment="1">
      <alignment horizontal="center" wrapText="1"/>
    </xf>
    <xf numFmtId="2" fontId="8" fillId="0" borderId="1" xfId="3" applyNumberFormat="1" applyFont="1" applyBorder="1" applyAlignment="1">
      <alignment horizontal="center" wrapText="1"/>
    </xf>
    <xf numFmtId="0" fontId="8" fillId="2" borderId="1" xfId="3" applyNumberFormat="1" applyFont="1" applyFill="1" applyBorder="1" applyAlignment="1">
      <alignment horizontal="center" wrapText="1"/>
    </xf>
    <xf numFmtId="0" fontId="8" fillId="0" borderId="1" xfId="4" applyFont="1" applyBorder="1">
      <alignment vertical="center"/>
    </xf>
    <xf numFmtId="0" fontId="14" fillId="0" borderId="1" xfId="4" applyFont="1" applyBorder="1">
      <alignment vertical="center"/>
    </xf>
    <xf numFmtId="176" fontId="8" fillId="0" borderId="1" xfId="3" applyNumberFormat="1" applyFont="1" applyBorder="1" applyAlignment="1">
      <alignment horizontal="center" wrapText="1"/>
    </xf>
    <xf numFmtId="0" fontId="17" fillId="0" borderId="1" xfId="6" applyFont="1" applyBorder="1">
      <alignment vertical="center"/>
    </xf>
    <xf numFmtId="0" fontId="17" fillId="0" borderId="1" xfId="5" applyFont="1" applyBorder="1" applyAlignment="1">
      <alignment horizontal="left" vertical="center" wrapText="1"/>
    </xf>
    <xf numFmtId="0" fontId="7" fillId="0" borderId="1" xfId="3" quotePrefix="1" applyFont="1" applyBorder="1" applyAlignment="1">
      <alignment horizontal="left" vertical="center"/>
    </xf>
    <xf numFmtId="0" fontId="7" fillId="0" borderId="1" xfId="3" quotePrefix="1" applyNumberFormat="1" applyFont="1" applyBorder="1" applyAlignment="1">
      <alignment horizontal="left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7" fillId="0" borderId="1" xfId="3" applyFont="1" applyFill="1" applyBorder="1" applyAlignment="1">
      <alignment vertical="center"/>
    </xf>
    <xf numFmtId="49" fontId="17" fillId="0" borderId="1" xfId="3" applyNumberFormat="1" applyFont="1" applyFill="1" applyBorder="1" applyAlignment="1">
      <alignment vertical="center"/>
    </xf>
    <xf numFmtId="0" fontId="6" fillId="0" borderId="1" xfId="3" quotePrefix="1" applyFont="1" applyFill="1" applyBorder="1" applyAlignment="1">
      <alignment vertical="center"/>
    </xf>
    <xf numFmtId="1" fontId="6" fillId="0" borderId="8" xfId="0" applyNumberFormat="1" applyFont="1" applyBorder="1" applyAlignment="1">
      <alignment horizontal="center" wrapText="1"/>
    </xf>
    <xf numFmtId="0" fontId="13" fillId="0" borderId="8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177" fontId="6" fillId="0" borderId="8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/>
    </xf>
    <xf numFmtId="0" fontId="3" fillId="0" borderId="9" xfId="3" applyNumberFormat="1" applyFont="1" applyBorder="1" applyAlignment="1">
      <alignment horizontal="center" vertical="center"/>
    </xf>
    <xf numFmtId="0" fontId="3" fillId="0" borderId="10" xfId="3" applyNumberFormat="1" applyFont="1" applyBorder="1" applyAlignment="1">
      <alignment horizontal="center" vertical="center"/>
    </xf>
    <xf numFmtId="0" fontId="3" fillId="0" borderId="11" xfId="3" applyNumberFormat="1" applyFont="1" applyBorder="1" applyAlignment="1">
      <alignment horizontal="center" vertical="center"/>
    </xf>
    <xf numFmtId="0" fontId="4" fillId="0" borderId="1" xfId="3" applyNumberFormat="1" applyFont="1" applyBorder="1" applyAlignment="1">
      <alignment horizontal="center" vertical="center" wrapText="1"/>
    </xf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NumberFormat="1" applyFont="1" applyBorder="1" applyAlignment="1">
      <alignment horizontal="center" vertical="center"/>
    </xf>
    <xf numFmtId="0" fontId="3" fillId="0" borderId="0" xfId="3" applyNumberFormat="1" applyFont="1" applyBorder="1" applyAlignment="1">
      <alignment horizontal="center" vertical="center"/>
    </xf>
    <xf numFmtId="49" fontId="3" fillId="0" borderId="0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4"/>
    <cellStyle name="常规 2 3" xfId="5"/>
    <cellStyle name="常规 3" xfId="2"/>
    <cellStyle name="常规 3 2" xfId="6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workbookViewId="0">
      <selection activeCell="R12" sqref="R12"/>
    </sheetView>
  </sheetViews>
  <sheetFormatPr defaultRowHeight="13.5"/>
  <cols>
    <col min="1" max="1" width="3.75" customWidth="1"/>
    <col min="3" max="3" width="12.875" customWidth="1"/>
  </cols>
  <sheetData>
    <row r="1" spans="1:15" ht="18.75">
      <c r="A1" s="65" t="s">
        <v>59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>
      <c r="A2" s="66" t="s">
        <v>0</v>
      </c>
      <c r="B2" s="66" t="s">
        <v>1</v>
      </c>
      <c r="C2" s="66" t="s">
        <v>2</v>
      </c>
      <c r="D2" s="67" t="s">
        <v>3</v>
      </c>
      <c r="E2" s="67"/>
      <c r="F2" s="67"/>
      <c r="G2" s="67"/>
      <c r="H2" s="68" t="s">
        <v>4</v>
      </c>
      <c r="I2" s="68"/>
      <c r="J2" s="68"/>
      <c r="K2" s="68"/>
      <c r="L2" s="68"/>
      <c r="M2" s="68"/>
      <c r="N2" s="68"/>
      <c r="O2" s="66" t="s">
        <v>5</v>
      </c>
    </row>
    <row r="3" spans="1:15" ht="85.5" customHeight="1">
      <c r="A3" s="66"/>
      <c r="B3" s="66"/>
      <c r="C3" s="66"/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2" t="s">
        <v>11</v>
      </c>
      <c r="J3" s="1" t="s">
        <v>12</v>
      </c>
      <c r="K3" s="1" t="s">
        <v>13</v>
      </c>
      <c r="L3" s="1" t="s">
        <v>14</v>
      </c>
      <c r="M3" s="1" t="s">
        <v>15</v>
      </c>
      <c r="N3" s="1" t="s">
        <v>16</v>
      </c>
      <c r="O3" s="66"/>
    </row>
    <row r="4" spans="1:15" ht="14.25">
      <c r="A4" s="3">
        <v>1</v>
      </c>
      <c r="B4" s="4" t="s">
        <v>52</v>
      </c>
      <c r="C4" s="4">
        <v>32014030039</v>
      </c>
      <c r="D4" s="4">
        <v>100</v>
      </c>
      <c r="E4" s="17">
        <v>89.78</v>
      </c>
      <c r="F4" s="4">
        <v>100</v>
      </c>
      <c r="G4" s="5">
        <f t="shared" ref="G4:G35" si="0">SUM(D4*0.2+E4*0.7+F4*0.1)</f>
        <v>92.846000000000004</v>
      </c>
      <c r="H4" s="4">
        <v>4</v>
      </c>
      <c r="I4" s="4">
        <v>2.5</v>
      </c>
      <c r="J4" s="4">
        <v>3</v>
      </c>
      <c r="K4" s="4"/>
      <c r="L4" s="4"/>
      <c r="M4" s="4"/>
      <c r="N4" s="4">
        <f>SUM(H4:M4)</f>
        <v>9.5</v>
      </c>
      <c r="O4" s="5">
        <f>SUM(G4,N4)</f>
        <v>102.346</v>
      </c>
    </row>
    <row r="5" spans="1:15" ht="14.25">
      <c r="A5" s="3">
        <v>2</v>
      </c>
      <c r="B5" s="4" t="s">
        <v>27</v>
      </c>
      <c r="C5" s="4">
        <v>32014030013</v>
      </c>
      <c r="D5" s="4">
        <v>100</v>
      </c>
      <c r="E5" s="17">
        <v>90.41</v>
      </c>
      <c r="F5" s="4">
        <v>85</v>
      </c>
      <c r="G5" s="5">
        <f t="shared" si="0"/>
        <v>91.786999999999992</v>
      </c>
      <c r="H5" s="4">
        <v>4</v>
      </c>
      <c r="I5" s="4">
        <v>2.5</v>
      </c>
      <c r="J5" s="4">
        <v>3</v>
      </c>
      <c r="K5" s="4"/>
      <c r="L5" s="4"/>
      <c r="M5" s="4"/>
      <c r="N5" s="4">
        <f>SUM(H5:M5)</f>
        <v>9.5</v>
      </c>
      <c r="O5" s="5">
        <f>SUM(G5,N5)</f>
        <v>101.28699999999999</v>
      </c>
    </row>
    <row r="6" spans="1:15" ht="14.25">
      <c r="A6" s="3">
        <v>4</v>
      </c>
      <c r="B6" s="4" t="s">
        <v>31</v>
      </c>
      <c r="C6" s="4">
        <v>32014030017</v>
      </c>
      <c r="D6" s="4">
        <v>100</v>
      </c>
      <c r="E6" s="17">
        <v>90.09</v>
      </c>
      <c r="F6" s="4">
        <v>100</v>
      </c>
      <c r="G6" s="5">
        <f t="shared" si="0"/>
        <v>93.062999999999988</v>
      </c>
      <c r="H6" s="4">
        <v>4</v>
      </c>
      <c r="I6" s="4">
        <v>1</v>
      </c>
      <c r="J6" s="4">
        <v>2.5</v>
      </c>
      <c r="K6" s="4"/>
      <c r="L6" s="4"/>
      <c r="M6" s="4"/>
      <c r="N6" s="4">
        <f>SUM(H6:M6)</f>
        <v>7.5</v>
      </c>
      <c r="O6" s="5">
        <f>SUM(G6,N6)</f>
        <v>100.56299999999999</v>
      </c>
    </row>
    <row r="7" spans="1:15" ht="14.25">
      <c r="A7" s="3">
        <v>5</v>
      </c>
      <c r="B7" s="4" t="s">
        <v>23</v>
      </c>
      <c r="C7" s="4">
        <v>32014030008</v>
      </c>
      <c r="D7" s="4">
        <v>100</v>
      </c>
      <c r="E7" s="17">
        <v>90.32</v>
      </c>
      <c r="F7" s="4">
        <v>85</v>
      </c>
      <c r="G7" s="5">
        <f t="shared" si="0"/>
        <v>91.72399999999999</v>
      </c>
      <c r="H7" s="4">
        <v>3</v>
      </c>
      <c r="I7" s="4">
        <v>2.5</v>
      </c>
      <c r="J7" s="4">
        <v>2.5</v>
      </c>
      <c r="K7" s="4"/>
      <c r="L7" s="4"/>
      <c r="M7" s="4"/>
      <c r="N7" s="4">
        <f>SUM(H7:M7)</f>
        <v>8</v>
      </c>
      <c r="O7" s="5">
        <f>SUM(G7,N7)</f>
        <v>99.72399999999999</v>
      </c>
    </row>
    <row r="8" spans="1:15" ht="14.25">
      <c r="A8" s="3">
        <v>6</v>
      </c>
      <c r="B8" s="16" t="s">
        <v>63</v>
      </c>
      <c r="C8" s="10">
        <v>32014030046</v>
      </c>
      <c r="D8" s="11">
        <v>100</v>
      </c>
      <c r="E8" s="18">
        <v>88.6</v>
      </c>
      <c r="F8" s="12">
        <v>100</v>
      </c>
      <c r="G8" s="13">
        <f t="shared" si="0"/>
        <v>92.019999999999982</v>
      </c>
      <c r="H8" s="12"/>
      <c r="I8" s="14">
        <v>1</v>
      </c>
      <c r="J8" s="11">
        <v>3</v>
      </c>
      <c r="K8" s="12">
        <v>1</v>
      </c>
      <c r="L8" s="12"/>
      <c r="M8" s="11">
        <v>2</v>
      </c>
      <c r="N8" s="12">
        <f>H8+I8+J8+K8+L8+M8</f>
        <v>7</v>
      </c>
      <c r="O8" s="15">
        <f>G8+N8</f>
        <v>99.019999999999982</v>
      </c>
    </row>
    <row r="9" spans="1:15" ht="14.25">
      <c r="A9" s="3">
        <v>7</v>
      </c>
      <c r="B9" s="10" t="s">
        <v>60</v>
      </c>
      <c r="C9" s="10">
        <v>32014030043</v>
      </c>
      <c r="D9" s="11">
        <v>100</v>
      </c>
      <c r="E9" s="18">
        <v>90.41</v>
      </c>
      <c r="F9" s="12">
        <v>100</v>
      </c>
      <c r="G9" s="13">
        <f t="shared" si="0"/>
        <v>93.286999999999992</v>
      </c>
      <c r="H9" s="12"/>
      <c r="I9" s="14">
        <v>2</v>
      </c>
      <c r="J9" s="11">
        <v>3</v>
      </c>
      <c r="K9" s="12"/>
      <c r="L9" s="12"/>
      <c r="M9" s="11"/>
      <c r="N9" s="12">
        <f>H9+I9+J9+K9+L9+M9</f>
        <v>5</v>
      </c>
      <c r="O9" s="15">
        <f>G9+N9</f>
        <v>98.286999999999992</v>
      </c>
    </row>
    <row r="10" spans="1:15" ht="14.25">
      <c r="A10" s="3">
        <v>8</v>
      </c>
      <c r="B10" s="4" t="s">
        <v>28</v>
      </c>
      <c r="C10" s="4">
        <v>32014030014</v>
      </c>
      <c r="D10" s="4">
        <v>100</v>
      </c>
      <c r="E10" s="17">
        <v>88.09</v>
      </c>
      <c r="F10" s="4">
        <v>85</v>
      </c>
      <c r="G10" s="5">
        <f t="shared" si="0"/>
        <v>90.162999999999997</v>
      </c>
      <c r="H10" s="4">
        <v>3</v>
      </c>
      <c r="I10" s="4">
        <v>2.5</v>
      </c>
      <c r="J10" s="4">
        <v>2.5</v>
      </c>
      <c r="K10" s="4"/>
      <c r="L10" s="4"/>
      <c r="M10" s="4"/>
      <c r="N10" s="4">
        <f>SUM(H10:M10)</f>
        <v>8</v>
      </c>
      <c r="O10" s="5">
        <f>SUM(G10,N10)</f>
        <v>98.162999999999997</v>
      </c>
    </row>
    <row r="11" spans="1:15" ht="14.25">
      <c r="A11" s="3">
        <v>9</v>
      </c>
      <c r="B11" s="16" t="s">
        <v>94</v>
      </c>
      <c r="C11" s="10">
        <v>32014030080</v>
      </c>
      <c r="D11" s="11">
        <v>100</v>
      </c>
      <c r="E11" s="18">
        <v>90.91</v>
      </c>
      <c r="F11" s="12">
        <v>100</v>
      </c>
      <c r="G11" s="13">
        <f t="shared" si="0"/>
        <v>93.637</v>
      </c>
      <c r="H11" s="12"/>
      <c r="I11" s="14">
        <v>1.5</v>
      </c>
      <c r="J11" s="11">
        <v>2.5</v>
      </c>
      <c r="K11" s="12"/>
      <c r="L11" s="12"/>
      <c r="M11" s="11"/>
      <c r="N11" s="12">
        <f>H11+I11+J11+K11+L11+M11</f>
        <v>4</v>
      </c>
      <c r="O11" s="15">
        <f>G11+N11</f>
        <v>97.637</v>
      </c>
    </row>
    <row r="12" spans="1:15" ht="14.25">
      <c r="A12" s="3">
        <v>11</v>
      </c>
      <c r="B12" s="4" t="s">
        <v>55</v>
      </c>
      <c r="C12" s="4">
        <v>32014030042</v>
      </c>
      <c r="D12" s="4">
        <v>100</v>
      </c>
      <c r="E12" s="17">
        <v>90.13</v>
      </c>
      <c r="F12" s="4">
        <v>100</v>
      </c>
      <c r="G12" s="5">
        <f t="shared" si="0"/>
        <v>93.090999999999994</v>
      </c>
      <c r="H12" s="4">
        <v>3</v>
      </c>
      <c r="I12" s="4">
        <v>1.5</v>
      </c>
      <c r="J12" s="4"/>
      <c r="K12" s="4"/>
      <c r="L12" s="4"/>
      <c r="M12" s="4"/>
      <c r="N12" s="4">
        <f>SUM(H12:M12)</f>
        <v>4.5</v>
      </c>
      <c r="O12" s="5">
        <f>SUM(G12,N12)</f>
        <v>97.590999999999994</v>
      </c>
    </row>
    <row r="13" spans="1:15" ht="14.25">
      <c r="A13" s="3">
        <v>12</v>
      </c>
      <c r="B13" s="4" t="s">
        <v>54</v>
      </c>
      <c r="C13" s="4">
        <v>32014030041</v>
      </c>
      <c r="D13" s="4">
        <v>100</v>
      </c>
      <c r="E13" s="17">
        <v>85.55</v>
      </c>
      <c r="F13" s="4">
        <v>100</v>
      </c>
      <c r="G13" s="5">
        <f t="shared" si="0"/>
        <v>89.884999999999991</v>
      </c>
      <c r="H13" s="4">
        <v>4</v>
      </c>
      <c r="I13" s="4">
        <v>1</v>
      </c>
      <c r="J13" s="4">
        <v>2.5</v>
      </c>
      <c r="K13" s="4"/>
      <c r="L13" s="4"/>
      <c r="M13" s="4"/>
      <c r="N13" s="4">
        <f>SUM(H13:M13)</f>
        <v>7.5</v>
      </c>
      <c r="O13" s="5">
        <f>SUM(G13,N13)</f>
        <v>97.384999999999991</v>
      </c>
    </row>
    <row r="14" spans="1:15" ht="14.25">
      <c r="A14" s="3">
        <v>13</v>
      </c>
      <c r="B14" s="4" t="s">
        <v>17</v>
      </c>
      <c r="C14" s="4">
        <v>32014030001</v>
      </c>
      <c r="D14" s="4">
        <v>100</v>
      </c>
      <c r="E14" s="17">
        <v>89.14</v>
      </c>
      <c r="F14" s="4">
        <v>100</v>
      </c>
      <c r="G14" s="5">
        <f t="shared" si="0"/>
        <v>92.397999999999996</v>
      </c>
      <c r="H14" s="4"/>
      <c r="I14" s="4">
        <v>1.5</v>
      </c>
      <c r="J14" s="4">
        <v>2.5</v>
      </c>
      <c r="K14" s="4"/>
      <c r="L14" s="4"/>
      <c r="M14" s="4"/>
      <c r="N14" s="4">
        <f>SUM(H14:M14)</f>
        <v>4</v>
      </c>
      <c r="O14" s="5">
        <f>SUM(G14,N14)</f>
        <v>96.397999999999996</v>
      </c>
    </row>
    <row r="15" spans="1:15" ht="14.25">
      <c r="A15" s="3">
        <v>14</v>
      </c>
      <c r="B15" s="10" t="s">
        <v>62</v>
      </c>
      <c r="C15" s="10">
        <v>32014030045</v>
      </c>
      <c r="D15" s="11">
        <v>100</v>
      </c>
      <c r="E15" s="18">
        <v>86.05</v>
      </c>
      <c r="F15" s="12">
        <v>100</v>
      </c>
      <c r="G15" s="13">
        <f t="shared" si="0"/>
        <v>90.234999999999985</v>
      </c>
      <c r="H15" s="12"/>
      <c r="I15" s="14">
        <v>1.5</v>
      </c>
      <c r="J15" s="11">
        <v>2.5</v>
      </c>
      <c r="K15" s="12"/>
      <c r="L15" s="12"/>
      <c r="M15" s="11">
        <v>2</v>
      </c>
      <c r="N15" s="12">
        <f>H15+I15+J15+K15+L15+M15</f>
        <v>6</v>
      </c>
      <c r="O15" s="15">
        <f>G15+N15</f>
        <v>96.234999999999985</v>
      </c>
    </row>
    <row r="16" spans="1:15" ht="14.25">
      <c r="A16" s="6">
        <v>15</v>
      </c>
      <c r="B16" s="16" t="s">
        <v>89</v>
      </c>
      <c r="C16" s="10">
        <v>32014030073</v>
      </c>
      <c r="D16" s="11">
        <v>100</v>
      </c>
      <c r="E16" s="18">
        <v>88.82</v>
      </c>
      <c r="F16" s="12">
        <v>85</v>
      </c>
      <c r="G16" s="13">
        <f t="shared" si="0"/>
        <v>90.673999999999992</v>
      </c>
      <c r="H16" s="12"/>
      <c r="I16" s="14">
        <v>3</v>
      </c>
      <c r="J16" s="11">
        <v>2.5</v>
      </c>
      <c r="K16" s="12"/>
      <c r="L16" s="12"/>
      <c r="M16" s="11"/>
      <c r="N16" s="12">
        <f>H16+I16+J16+K16+L16+M16</f>
        <v>5.5</v>
      </c>
      <c r="O16" s="15">
        <f>G16+N16</f>
        <v>96.173999999999992</v>
      </c>
    </row>
    <row r="17" spans="1:15" ht="14.25">
      <c r="A17" s="3">
        <v>16</v>
      </c>
      <c r="B17" s="10" t="s">
        <v>76</v>
      </c>
      <c r="C17" s="10">
        <v>32014030060</v>
      </c>
      <c r="D17" s="11">
        <v>100</v>
      </c>
      <c r="E17" s="18">
        <v>86.82</v>
      </c>
      <c r="F17" s="12">
        <v>100</v>
      </c>
      <c r="G17" s="13">
        <f t="shared" si="0"/>
        <v>90.774000000000001</v>
      </c>
      <c r="H17" s="12">
        <v>0.7</v>
      </c>
      <c r="I17" s="14">
        <v>1.5</v>
      </c>
      <c r="J17" s="11">
        <v>3</v>
      </c>
      <c r="K17" s="12"/>
      <c r="L17" s="12"/>
      <c r="M17" s="11"/>
      <c r="N17" s="12">
        <f>H17+I17+J17+K17+L17+M17</f>
        <v>5.2</v>
      </c>
      <c r="O17" s="15">
        <f>G17+N17</f>
        <v>95.974000000000004</v>
      </c>
    </row>
    <row r="18" spans="1:15" ht="14.25">
      <c r="A18" s="3">
        <v>17</v>
      </c>
      <c r="B18" s="4" t="s">
        <v>32</v>
      </c>
      <c r="C18" s="4">
        <v>32014030018</v>
      </c>
      <c r="D18" s="4">
        <v>100</v>
      </c>
      <c r="E18" s="17">
        <v>89.82</v>
      </c>
      <c r="F18" s="4">
        <v>85</v>
      </c>
      <c r="G18" s="5">
        <f t="shared" si="0"/>
        <v>91.373999999999995</v>
      </c>
      <c r="H18" s="4">
        <v>3</v>
      </c>
      <c r="I18" s="4">
        <v>1.5</v>
      </c>
      <c r="J18" s="4"/>
      <c r="K18" s="4"/>
      <c r="L18" s="4"/>
      <c r="M18" s="4"/>
      <c r="N18" s="4">
        <f>SUM(H18:M18)</f>
        <v>4.5</v>
      </c>
      <c r="O18" s="5">
        <f>SUM(G18,N18)</f>
        <v>95.873999999999995</v>
      </c>
    </row>
    <row r="19" spans="1:15" ht="14.25">
      <c r="A19" s="3">
        <v>18</v>
      </c>
      <c r="B19" s="4" t="s">
        <v>33</v>
      </c>
      <c r="C19" s="4">
        <v>32014030019</v>
      </c>
      <c r="D19" s="4">
        <v>100</v>
      </c>
      <c r="E19" s="17">
        <v>88.18</v>
      </c>
      <c r="F19" s="4">
        <v>100</v>
      </c>
      <c r="G19" s="5">
        <f t="shared" si="0"/>
        <v>91.725999999999999</v>
      </c>
      <c r="H19" s="4"/>
      <c r="I19" s="4">
        <v>1</v>
      </c>
      <c r="J19" s="4">
        <v>3</v>
      </c>
      <c r="K19" s="4"/>
      <c r="L19" s="4"/>
      <c r="M19" s="4"/>
      <c r="N19" s="4">
        <f>SUM(H19:M19)</f>
        <v>4</v>
      </c>
      <c r="O19" s="5">
        <f>SUM(G19,N19)</f>
        <v>95.725999999999999</v>
      </c>
    </row>
    <row r="20" spans="1:15" ht="14.25">
      <c r="A20" s="3">
        <v>19</v>
      </c>
      <c r="B20" s="4" t="s">
        <v>37</v>
      </c>
      <c r="C20" s="4">
        <v>32014030023</v>
      </c>
      <c r="D20" s="4">
        <v>100</v>
      </c>
      <c r="E20" s="17">
        <v>89.78</v>
      </c>
      <c r="F20" s="4">
        <v>85</v>
      </c>
      <c r="G20" s="5">
        <f t="shared" si="0"/>
        <v>91.346000000000004</v>
      </c>
      <c r="H20" s="4">
        <v>1</v>
      </c>
      <c r="I20" s="4"/>
      <c r="J20" s="4">
        <v>3</v>
      </c>
      <c r="K20" s="4"/>
      <c r="L20" s="4"/>
      <c r="M20" s="4"/>
      <c r="N20" s="4">
        <f>SUM(H20:M20)</f>
        <v>4</v>
      </c>
      <c r="O20" s="5">
        <f>SUM(G20,N20)</f>
        <v>95.346000000000004</v>
      </c>
    </row>
    <row r="21" spans="1:15" ht="14.25">
      <c r="A21" s="3">
        <v>20</v>
      </c>
      <c r="B21" s="4" t="s">
        <v>25</v>
      </c>
      <c r="C21" s="4">
        <v>32014030011</v>
      </c>
      <c r="D21" s="4">
        <v>100</v>
      </c>
      <c r="E21" s="17">
        <v>89.77</v>
      </c>
      <c r="F21" s="4">
        <v>85</v>
      </c>
      <c r="G21" s="5">
        <f t="shared" si="0"/>
        <v>91.338999999999999</v>
      </c>
      <c r="H21" s="4">
        <v>3</v>
      </c>
      <c r="I21" s="4">
        <v>1</v>
      </c>
      <c r="J21" s="4"/>
      <c r="K21" s="4"/>
      <c r="L21" s="4"/>
      <c r="M21" s="4"/>
      <c r="N21" s="4">
        <f>SUM(H21:M21)</f>
        <v>4</v>
      </c>
      <c r="O21" s="5">
        <f>SUM(G21,N21)</f>
        <v>95.338999999999999</v>
      </c>
    </row>
    <row r="22" spans="1:15" ht="14.25">
      <c r="A22" s="3">
        <v>21</v>
      </c>
      <c r="B22" s="10" t="s">
        <v>92</v>
      </c>
      <c r="C22" s="10">
        <v>32014030077</v>
      </c>
      <c r="D22" s="11">
        <v>100</v>
      </c>
      <c r="E22" s="18">
        <v>82.5</v>
      </c>
      <c r="F22" s="12">
        <v>100</v>
      </c>
      <c r="G22" s="13">
        <f t="shared" si="0"/>
        <v>87.75</v>
      </c>
      <c r="H22" s="12"/>
      <c r="I22" s="14"/>
      <c r="J22" s="11">
        <v>2.5</v>
      </c>
      <c r="K22" s="12">
        <v>3</v>
      </c>
      <c r="L22" s="12"/>
      <c r="M22" s="11">
        <v>2</v>
      </c>
      <c r="N22" s="12">
        <f t="shared" ref="N22:N27" si="1">H22+I22+J22+K22+L22+M22</f>
        <v>7.5</v>
      </c>
      <c r="O22" s="15">
        <f t="shared" ref="O22:O27" si="2">G22+N22</f>
        <v>95.25</v>
      </c>
    </row>
    <row r="23" spans="1:15" ht="14.25">
      <c r="A23" s="3">
        <v>22</v>
      </c>
      <c r="B23" s="16" t="s">
        <v>65</v>
      </c>
      <c r="C23" s="10">
        <v>32014030048</v>
      </c>
      <c r="D23" s="11">
        <v>100</v>
      </c>
      <c r="E23" s="18">
        <v>90.27</v>
      </c>
      <c r="F23" s="12">
        <v>100</v>
      </c>
      <c r="G23" s="13">
        <f t="shared" si="0"/>
        <v>93.188999999999993</v>
      </c>
      <c r="H23" s="12"/>
      <c r="I23" s="14">
        <v>1.5</v>
      </c>
      <c r="J23" s="11"/>
      <c r="K23" s="12"/>
      <c r="L23" s="12"/>
      <c r="M23" s="11"/>
      <c r="N23" s="12">
        <f t="shared" si="1"/>
        <v>1.5</v>
      </c>
      <c r="O23" s="15">
        <f t="shared" si="2"/>
        <v>94.688999999999993</v>
      </c>
    </row>
    <row r="24" spans="1:15" ht="14.25">
      <c r="A24" s="3">
        <v>23</v>
      </c>
      <c r="B24" s="10" t="s">
        <v>83</v>
      </c>
      <c r="C24" s="10">
        <v>32014030067</v>
      </c>
      <c r="D24" s="11">
        <v>100</v>
      </c>
      <c r="E24" s="18">
        <v>88.64</v>
      </c>
      <c r="F24" s="12">
        <v>100</v>
      </c>
      <c r="G24" s="13">
        <f t="shared" si="0"/>
        <v>92.048000000000002</v>
      </c>
      <c r="H24" s="12"/>
      <c r="I24" s="14"/>
      <c r="J24" s="11">
        <v>2.5</v>
      </c>
      <c r="K24" s="12"/>
      <c r="L24" s="12"/>
      <c r="M24" s="11"/>
      <c r="N24" s="12">
        <f t="shared" si="1"/>
        <v>2.5</v>
      </c>
      <c r="O24" s="15">
        <f t="shared" si="2"/>
        <v>94.548000000000002</v>
      </c>
    </row>
    <row r="25" spans="1:15" ht="14.25">
      <c r="A25" s="3">
        <v>24</v>
      </c>
      <c r="B25" s="16" t="s">
        <v>90</v>
      </c>
      <c r="C25" s="10">
        <v>32014030074</v>
      </c>
      <c r="D25" s="11">
        <v>100</v>
      </c>
      <c r="E25" s="18">
        <v>89</v>
      </c>
      <c r="F25" s="12">
        <v>100</v>
      </c>
      <c r="G25" s="13">
        <f t="shared" si="0"/>
        <v>92.3</v>
      </c>
      <c r="H25" s="12"/>
      <c r="I25" s="14">
        <v>2</v>
      </c>
      <c r="J25" s="11"/>
      <c r="K25" s="12"/>
      <c r="L25" s="12"/>
      <c r="M25" s="11"/>
      <c r="N25" s="12">
        <f t="shared" si="1"/>
        <v>2</v>
      </c>
      <c r="O25" s="15">
        <f t="shared" si="2"/>
        <v>94.3</v>
      </c>
    </row>
    <row r="26" spans="1:15" ht="14.25">
      <c r="A26" s="3">
        <v>25</v>
      </c>
      <c r="B26" s="16" t="s">
        <v>88</v>
      </c>
      <c r="C26" s="10">
        <v>32014030072</v>
      </c>
      <c r="D26" s="11">
        <v>100</v>
      </c>
      <c r="E26" s="18">
        <v>86</v>
      </c>
      <c r="F26" s="12">
        <v>100</v>
      </c>
      <c r="G26" s="13">
        <f t="shared" si="0"/>
        <v>90.199999999999989</v>
      </c>
      <c r="H26" s="12"/>
      <c r="I26" s="14">
        <v>1.5</v>
      </c>
      <c r="J26" s="11">
        <v>2.5</v>
      </c>
      <c r="K26" s="12"/>
      <c r="L26" s="12"/>
      <c r="M26" s="11"/>
      <c r="N26" s="12">
        <f t="shared" si="1"/>
        <v>4</v>
      </c>
      <c r="O26" s="15">
        <f t="shared" si="2"/>
        <v>94.199999999999989</v>
      </c>
    </row>
    <row r="27" spans="1:15" ht="14.25">
      <c r="A27" s="3">
        <v>27</v>
      </c>
      <c r="B27" s="16" t="s">
        <v>91</v>
      </c>
      <c r="C27" s="10">
        <v>32014030075</v>
      </c>
      <c r="D27" s="11">
        <v>100</v>
      </c>
      <c r="E27" s="18">
        <v>82.36</v>
      </c>
      <c r="F27" s="12">
        <v>100</v>
      </c>
      <c r="G27" s="13">
        <f t="shared" si="0"/>
        <v>87.651999999999987</v>
      </c>
      <c r="H27" s="11"/>
      <c r="I27" s="14">
        <v>1.5</v>
      </c>
      <c r="J27" s="11">
        <v>3</v>
      </c>
      <c r="K27" s="11"/>
      <c r="L27" s="11"/>
      <c r="M27" s="11">
        <v>2</v>
      </c>
      <c r="N27" s="12">
        <f t="shared" si="1"/>
        <v>6.5</v>
      </c>
      <c r="O27" s="15">
        <f t="shared" si="2"/>
        <v>94.151999999999987</v>
      </c>
    </row>
    <row r="28" spans="1:15" ht="14.25">
      <c r="A28" s="3">
        <v>28</v>
      </c>
      <c r="B28" s="4" t="s">
        <v>50</v>
      </c>
      <c r="C28" s="4">
        <v>32014030037</v>
      </c>
      <c r="D28" s="4">
        <v>100</v>
      </c>
      <c r="E28" s="17">
        <v>88.14</v>
      </c>
      <c r="F28" s="4">
        <v>100</v>
      </c>
      <c r="G28" s="5">
        <f t="shared" si="0"/>
        <v>91.697999999999993</v>
      </c>
      <c r="H28" s="4"/>
      <c r="I28" s="4">
        <v>2</v>
      </c>
      <c r="J28" s="4"/>
      <c r="K28" s="4"/>
      <c r="L28" s="4"/>
      <c r="M28" s="4"/>
      <c r="N28" s="4">
        <f>SUM(H28:M28)</f>
        <v>2</v>
      </c>
      <c r="O28" s="5">
        <f>SUM(G28,N28)</f>
        <v>93.697999999999993</v>
      </c>
    </row>
    <row r="29" spans="1:15" ht="14.25">
      <c r="A29" s="3">
        <v>29</v>
      </c>
      <c r="B29" s="16" t="s">
        <v>96</v>
      </c>
      <c r="C29" s="10">
        <v>32014030083</v>
      </c>
      <c r="D29" s="11">
        <v>100</v>
      </c>
      <c r="E29" s="18">
        <v>86.68</v>
      </c>
      <c r="F29" s="12">
        <v>100</v>
      </c>
      <c r="G29" s="13">
        <f t="shared" si="0"/>
        <v>90.676000000000002</v>
      </c>
      <c r="H29" s="12"/>
      <c r="I29" s="14"/>
      <c r="J29" s="11">
        <v>3</v>
      </c>
      <c r="K29" s="12"/>
      <c r="L29" s="12"/>
      <c r="M29" s="11"/>
      <c r="N29" s="12">
        <f>H29+I29+J29+K29+L29+M29</f>
        <v>3</v>
      </c>
      <c r="O29" s="15">
        <f>G29+N29</f>
        <v>93.676000000000002</v>
      </c>
    </row>
    <row r="30" spans="1:15" ht="14.25">
      <c r="A30" s="3">
        <v>30</v>
      </c>
      <c r="B30" s="4" t="s">
        <v>49</v>
      </c>
      <c r="C30" s="4">
        <v>32014030036</v>
      </c>
      <c r="D30" s="4">
        <v>100</v>
      </c>
      <c r="E30" s="17">
        <v>84.82</v>
      </c>
      <c r="F30" s="4">
        <v>100</v>
      </c>
      <c r="G30" s="5">
        <f t="shared" si="0"/>
        <v>89.373999999999995</v>
      </c>
      <c r="H30" s="4"/>
      <c r="I30" s="4">
        <v>1.5</v>
      </c>
      <c r="J30" s="4">
        <v>2.5</v>
      </c>
      <c r="K30" s="4"/>
      <c r="L30" s="4"/>
      <c r="M30" s="4"/>
      <c r="N30" s="4">
        <f>SUM(H30:M30)</f>
        <v>4</v>
      </c>
      <c r="O30" s="5">
        <f>SUM(G30,N30)</f>
        <v>93.373999999999995</v>
      </c>
    </row>
    <row r="31" spans="1:15" ht="14.25">
      <c r="A31" s="3">
        <v>31</v>
      </c>
      <c r="B31" s="10" t="s">
        <v>61</v>
      </c>
      <c r="C31" s="10">
        <v>32014030044</v>
      </c>
      <c r="D31" s="11">
        <v>100</v>
      </c>
      <c r="E31" s="18">
        <v>83.67</v>
      </c>
      <c r="F31" s="12">
        <v>100</v>
      </c>
      <c r="G31" s="13">
        <f t="shared" si="0"/>
        <v>88.568999999999988</v>
      </c>
      <c r="H31" s="12">
        <v>1</v>
      </c>
      <c r="I31" s="14"/>
      <c r="J31" s="11">
        <v>2.5</v>
      </c>
      <c r="K31" s="12">
        <v>1</v>
      </c>
      <c r="L31" s="12"/>
      <c r="M31" s="11"/>
      <c r="N31" s="12">
        <f>H31+I31+J31+K31+L31+M31</f>
        <v>4.5</v>
      </c>
      <c r="O31" s="15">
        <f>G31+N31</f>
        <v>93.068999999999988</v>
      </c>
    </row>
    <row r="32" spans="1:15" ht="14.25">
      <c r="A32" s="3">
        <v>32</v>
      </c>
      <c r="B32" s="16" t="s">
        <v>77</v>
      </c>
      <c r="C32" s="10">
        <v>32014030061</v>
      </c>
      <c r="D32" s="11">
        <v>100</v>
      </c>
      <c r="E32" s="18">
        <v>85.5</v>
      </c>
      <c r="F32" s="12">
        <v>100</v>
      </c>
      <c r="G32" s="13">
        <f t="shared" si="0"/>
        <v>89.85</v>
      </c>
      <c r="H32" s="12">
        <v>0.7</v>
      </c>
      <c r="I32" s="14"/>
      <c r="J32" s="11">
        <v>2.5</v>
      </c>
      <c r="K32" s="12"/>
      <c r="L32" s="12"/>
      <c r="M32" s="11"/>
      <c r="N32" s="12">
        <f>H32+I32+J32+K32+L32+M32</f>
        <v>3.2</v>
      </c>
      <c r="O32" s="15">
        <f>G32+N32</f>
        <v>93.05</v>
      </c>
    </row>
    <row r="33" spans="1:15" ht="14.25">
      <c r="A33" s="3">
        <v>33</v>
      </c>
      <c r="B33" s="10" t="s">
        <v>69</v>
      </c>
      <c r="C33" s="10">
        <v>32014030052</v>
      </c>
      <c r="D33" s="11">
        <v>100</v>
      </c>
      <c r="E33" s="18">
        <v>87.91</v>
      </c>
      <c r="F33" s="12">
        <v>100</v>
      </c>
      <c r="G33" s="13">
        <f t="shared" si="0"/>
        <v>91.536999999999992</v>
      </c>
      <c r="H33" s="12"/>
      <c r="I33" s="14">
        <v>1.5</v>
      </c>
      <c r="J33" s="11"/>
      <c r="K33" s="12"/>
      <c r="L33" s="12"/>
      <c r="M33" s="11"/>
      <c r="N33" s="12">
        <f>H33+I33+J33+K33+L33+M33</f>
        <v>1.5</v>
      </c>
      <c r="O33" s="15">
        <f>G33+N33</f>
        <v>93.036999999999992</v>
      </c>
    </row>
    <row r="34" spans="1:15" ht="14.25">
      <c r="A34" s="3">
        <v>34</v>
      </c>
      <c r="B34" s="10" t="s">
        <v>66</v>
      </c>
      <c r="C34" s="10">
        <v>32014030049</v>
      </c>
      <c r="D34" s="11">
        <v>100</v>
      </c>
      <c r="E34" s="18">
        <v>86.23</v>
      </c>
      <c r="F34" s="12">
        <v>100</v>
      </c>
      <c r="G34" s="13">
        <f t="shared" si="0"/>
        <v>90.36099999999999</v>
      </c>
      <c r="H34" s="12"/>
      <c r="I34" s="14"/>
      <c r="J34" s="11">
        <v>2.5</v>
      </c>
      <c r="K34" s="12"/>
      <c r="L34" s="12"/>
      <c r="M34" s="11"/>
      <c r="N34" s="12">
        <f>H34+I34+J34+K34+L34+M34</f>
        <v>2.5</v>
      </c>
      <c r="O34" s="15">
        <f>G34+N34</f>
        <v>92.86099999999999</v>
      </c>
    </row>
    <row r="35" spans="1:15" ht="14.25">
      <c r="A35" s="3">
        <v>35</v>
      </c>
      <c r="B35" s="4" t="s">
        <v>22</v>
      </c>
      <c r="C35" s="4">
        <v>32014030007</v>
      </c>
      <c r="D35" s="4">
        <v>100</v>
      </c>
      <c r="E35" s="17">
        <v>84.27</v>
      </c>
      <c r="F35" s="4">
        <v>85</v>
      </c>
      <c r="G35" s="5">
        <f t="shared" si="0"/>
        <v>87.48899999999999</v>
      </c>
      <c r="H35" s="4">
        <v>0.7</v>
      </c>
      <c r="I35" s="4">
        <v>1.5</v>
      </c>
      <c r="J35" s="4">
        <v>2.5</v>
      </c>
      <c r="K35" s="4"/>
      <c r="L35" s="4"/>
      <c r="M35" s="4"/>
      <c r="N35" s="4">
        <f>SUM(H35:M35)</f>
        <v>4.7</v>
      </c>
      <c r="O35" s="5">
        <f>SUM(G35,N35)</f>
        <v>92.188999999999993</v>
      </c>
    </row>
    <row r="36" spans="1:15" ht="14.25">
      <c r="A36" s="3">
        <v>36</v>
      </c>
      <c r="B36" s="4" t="s">
        <v>19</v>
      </c>
      <c r="C36" s="4">
        <v>32014030004</v>
      </c>
      <c r="D36" s="4">
        <v>100</v>
      </c>
      <c r="E36" s="17">
        <v>87.64</v>
      </c>
      <c r="F36" s="4">
        <v>85</v>
      </c>
      <c r="G36" s="5">
        <f t="shared" ref="G36:G67" si="3">SUM(D36*0.2+E36*0.7+F36*0.1)</f>
        <v>89.847999999999999</v>
      </c>
      <c r="H36" s="4"/>
      <c r="I36" s="4">
        <v>2</v>
      </c>
      <c r="J36" s="4"/>
      <c r="K36" s="4"/>
      <c r="L36" s="4"/>
      <c r="M36" s="4"/>
      <c r="N36" s="4">
        <f>SUM(H36:M36)</f>
        <v>2</v>
      </c>
      <c r="O36" s="5">
        <f>SUM(G36,N36)</f>
        <v>91.847999999999999</v>
      </c>
    </row>
    <row r="37" spans="1:15" ht="14.25">
      <c r="A37" s="3">
        <v>37</v>
      </c>
      <c r="B37" s="4" t="s">
        <v>39</v>
      </c>
      <c r="C37" s="4">
        <v>32014030025</v>
      </c>
      <c r="D37" s="4">
        <v>100</v>
      </c>
      <c r="E37" s="17">
        <v>86.14</v>
      </c>
      <c r="F37" s="4">
        <v>100</v>
      </c>
      <c r="G37" s="5">
        <f t="shared" si="3"/>
        <v>90.298000000000002</v>
      </c>
      <c r="H37" s="4"/>
      <c r="I37" s="4">
        <v>1.5</v>
      </c>
      <c r="J37" s="4"/>
      <c r="K37" s="4"/>
      <c r="L37" s="4"/>
      <c r="M37" s="4"/>
      <c r="N37" s="4">
        <f>SUM(H37:M37)</f>
        <v>1.5</v>
      </c>
      <c r="O37" s="5">
        <f>SUM(G37,N37)</f>
        <v>91.798000000000002</v>
      </c>
    </row>
    <row r="38" spans="1:15" ht="14.25">
      <c r="A38" s="3">
        <v>38</v>
      </c>
      <c r="B38" s="16" t="s">
        <v>81</v>
      </c>
      <c r="C38" s="10">
        <v>32014030065</v>
      </c>
      <c r="D38" s="11">
        <v>100</v>
      </c>
      <c r="E38" s="18">
        <v>88.23</v>
      </c>
      <c r="F38" s="12">
        <v>100</v>
      </c>
      <c r="G38" s="13">
        <f t="shared" si="3"/>
        <v>91.760999999999996</v>
      </c>
      <c r="H38" s="12"/>
      <c r="I38" s="14"/>
      <c r="J38" s="11"/>
      <c r="K38" s="12"/>
      <c r="L38" s="12"/>
      <c r="M38" s="11"/>
      <c r="N38" s="12">
        <f>H38+I38+J38+K38+L38+M38</f>
        <v>0</v>
      </c>
      <c r="O38" s="15">
        <f>G38+N38</f>
        <v>91.760999999999996</v>
      </c>
    </row>
    <row r="39" spans="1:15" ht="14.25">
      <c r="A39" s="3">
        <v>39</v>
      </c>
      <c r="B39" s="10" t="s">
        <v>70</v>
      </c>
      <c r="C39" s="10">
        <v>32014030053</v>
      </c>
      <c r="D39" s="11">
        <v>100</v>
      </c>
      <c r="E39" s="18">
        <v>84.55</v>
      </c>
      <c r="F39" s="12">
        <v>100</v>
      </c>
      <c r="G39" s="13">
        <f t="shared" si="3"/>
        <v>89.185000000000002</v>
      </c>
      <c r="H39" s="12"/>
      <c r="I39" s="14"/>
      <c r="J39" s="11">
        <v>2.5</v>
      </c>
      <c r="K39" s="12"/>
      <c r="L39" s="12"/>
      <c r="M39" s="11"/>
      <c r="N39" s="12">
        <f>H39+I39+J39+K39+L39+M39</f>
        <v>2.5</v>
      </c>
      <c r="O39" s="15">
        <f>G39+N39</f>
        <v>91.685000000000002</v>
      </c>
    </row>
    <row r="40" spans="1:15" ht="14.25">
      <c r="A40" s="3">
        <v>40</v>
      </c>
      <c r="B40" s="4" t="s">
        <v>43</v>
      </c>
      <c r="C40" s="4">
        <v>32014030030</v>
      </c>
      <c r="D40" s="4">
        <v>100</v>
      </c>
      <c r="E40" s="17">
        <v>81.41</v>
      </c>
      <c r="F40" s="4">
        <v>100</v>
      </c>
      <c r="G40" s="5">
        <f t="shared" si="3"/>
        <v>86.986999999999995</v>
      </c>
      <c r="H40" s="4">
        <v>3</v>
      </c>
      <c r="I40" s="4">
        <v>1.5</v>
      </c>
      <c r="J40" s="4"/>
      <c r="K40" s="4"/>
      <c r="L40" s="4"/>
      <c r="M40" s="4"/>
      <c r="N40" s="4">
        <f>SUM(H40:M40)</f>
        <v>4.5</v>
      </c>
      <c r="O40" s="5">
        <f>SUM(G40,N40)</f>
        <v>91.486999999999995</v>
      </c>
    </row>
    <row r="41" spans="1:15" ht="14.25">
      <c r="A41" s="3">
        <v>41</v>
      </c>
      <c r="B41" s="16" t="s">
        <v>93</v>
      </c>
      <c r="C41" s="10">
        <v>32014030078</v>
      </c>
      <c r="D41" s="11">
        <v>100</v>
      </c>
      <c r="E41" s="18">
        <v>82.05</v>
      </c>
      <c r="F41" s="12">
        <v>85</v>
      </c>
      <c r="G41" s="13">
        <f t="shared" si="3"/>
        <v>85.935000000000002</v>
      </c>
      <c r="H41" s="12">
        <v>0.7</v>
      </c>
      <c r="I41" s="14"/>
      <c r="J41" s="11">
        <v>2.5</v>
      </c>
      <c r="K41" s="12"/>
      <c r="L41" s="12"/>
      <c r="M41" s="11">
        <v>2</v>
      </c>
      <c r="N41" s="12">
        <f>H41+I41+J41+K41+L41+M41</f>
        <v>5.2</v>
      </c>
      <c r="O41" s="15">
        <f>G41+N41</f>
        <v>91.135000000000005</v>
      </c>
    </row>
    <row r="42" spans="1:15" ht="14.25">
      <c r="A42" s="3">
        <v>42</v>
      </c>
      <c r="B42" s="16" t="s">
        <v>67</v>
      </c>
      <c r="C42" s="10">
        <v>32014030050</v>
      </c>
      <c r="D42" s="11">
        <v>100</v>
      </c>
      <c r="E42" s="18">
        <v>81.55</v>
      </c>
      <c r="F42" s="12">
        <v>100</v>
      </c>
      <c r="G42" s="13">
        <f t="shared" si="3"/>
        <v>87.084999999999994</v>
      </c>
      <c r="H42" s="12"/>
      <c r="I42" s="14"/>
      <c r="J42" s="11">
        <v>3</v>
      </c>
      <c r="K42" s="12">
        <v>1</v>
      </c>
      <c r="L42" s="12"/>
      <c r="M42" s="11"/>
      <c r="N42" s="12">
        <f>H42+I42+J42+K42+L42+M42</f>
        <v>4</v>
      </c>
      <c r="O42" s="15">
        <f>G42+N42</f>
        <v>91.084999999999994</v>
      </c>
    </row>
    <row r="43" spans="1:15" ht="14.25">
      <c r="A43" s="3">
        <v>43</v>
      </c>
      <c r="B43" s="10" t="s">
        <v>80</v>
      </c>
      <c r="C43" s="10">
        <v>32014030064</v>
      </c>
      <c r="D43" s="11">
        <v>100</v>
      </c>
      <c r="E43" s="18">
        <v>86.55</v>
      </c>
      <c r="F43" s="12">
        <v>85</v>
      </c>
      <c r="G43" s="13">
        <f t="shared" si="3"/>
        <v>89.084999999999994</v>
      </c>
      <c r="H43" s="12"/>
      <c r="I43" s="14"/>
      <c r="J43" s="11"/>
      <c r="K43" s="12"/>
      <c r="L43" s="12"/>
      <c r="M43" s="11">
        <v>2</v>
      </c>
      <c r="N43" s="12">
        <f>H43+I43+J43+K43+L43+M43</f>
        <v>2</v>
      </c>
      <c r="O43" s="15">
        <f>G43+N43</f>
        <v>91.084999999999994</v>
      </c>
    </row>
    <row r="44" spans="1:15" ht="14.25">
      <c r="A44" s="3">
        <v>44</v>
      </c>
      <c r="B44" s="4" t="s">
        <v>40</v>
      </c>
      <c r="C44" s="4">
        <v>32014030027</v>
      </c>
      <c r="D44" s="4">
        <v>100</v>
      </c>
      <c r="E44" s="17">
        <v>83.18</v>
      </c>
      <c r="F44" s="4">
        <v>100</v>
      </c>
      <c r="G44" s="5">
        <f t="shared" si="3"/>
        <v>88.225999999999999</v>
      </c>
      <c r="H44" s="4"/>
      <c r="I44" s="4"/>
      <c r="J44" s="4">
        <v>2.5</v>
      </c>
      <c r="K44" s="4"/>
      <c r="L44" s="4"/>
      <c r="M44" s="4"/>
      <c r="N44" s="4">
        <f>SUM(H44:M44)</f>
        <v>2.5</v>
      </c>
      <c r="O44" s="5">
        <f>SUM(G44,N44)</f>
        <v>90.725999999999999</v>
      </c>
    </row>
    <row r="45" spans="1:15" ht="14.25">
      <c r="A45" s="3">
        <v>45</v>
      </c>
      <c r="B45" s="4" t="s">
        <v>38</v>
      </c>
      <c r="C45" s="4">
        <v>32014030024</v>
      </c>
      <c r="D45" s="4">
        <v>100</v>
      </c>
      <c r="E45" s="17">
        <v>80.14</v>
      </c>
      <c r="F45" s="4">
        <v>85</v>
      </c>
      <c r="G45" s="5">
        <f t="shared" si="3"/>
        <v>84.597999999999999</v>
      </c>
      <c r="H45" s="4">
        <v>4</v>
      </c>
      <c r="I45" s="4"/>
      <c r="J45" s="4"/>
      <c r="K45" s="4"/>
      <c r="L45" s="4"/>
      <c r="M45" s="4">
        <v>2</v>
      </c>
      <c r="N45" s="4">
        <f>SUM(H45:M45)</f>
        <v>6</v>
      </c>
      <c r="O45" s="5">
        <f>SUM(G45,N45)</f>
        <v>90.597999999999999</v>
      </c>
    </row>
    <row r="46" spans="1:15" ht="14.25">
      <c r="A46" s="3">
        <v>46</v>
      </c>
      <c r="B46" s="4" t="s">
        <v>57</v>
      </c>
      <c r="C46" s="4">
        <v>32014140155</v>
      </c>
      <c r="D46" s="4">
        <v>100</v>
      </c>
      <c r="E46" s="17">
        <v>86.29</v>
      </c>
      <c r="F46" s="4">
        <v>85</v>
      </c>
      <c r="G46" s="5">
        <f t="shared" si="3"/>
        <v>88.902999999999992</v>
      </c>
      <c r="H46" s="4"/>
      <c r="I46" s="4">
        <v>1.5</v>
      </c>
      <c r="J46" s="4"/>
      <c r="K46" s="4"/>
      <c r="L46" s="4"/>
      <c r="M46" s="4"/>
      <c r="N46" s="4">
        <f>SUM(H46:M46)</f>
        <v>1.5</v>
      </c>
      <c r="O46" s="5">
        <f>SUM(G46,N46)</f>
        <v>90.402999999999992</v>
      </c>
    </row>
    <row r="47" spans="1:15" ht="14.25">
      <c r="A47" s="3">
        <v>47</v>
      </c>
      <c r="B47" s="4" t="s">
        <v>34</v>
      </c>
      <c r="C47" s="4">
        <v>32014030020</v>
      </c>
      <c r="D47" s="4">
        <v>100</v>
      </c>
      <c r="E47" s="17">
        <v>75.760000000000005</v>
      </c>
      <c r="F47" s="4">
        <v>85</v>
      </c>
      <c r="G47" s="5">
        <f t="shared" si="3"/>
        <v>81.532000000000011</v>
      </c>
      <c r="H47" s="4">
        <v>4</v>
      </c>
      <c r="I47" s="4">
        <v>2</v>
      </c>
      <c r="J47" s="4">
        <v>2.5</v>
      </c>
      <c r="K47" s="4"/>
      <c r="L47" s="4"/>
      <c r="M47" s="4"/>
      <c r="N47" s="4">
        <f>SUM(H47:M47)</f>
        <v>8.5</v>
      </c>
      <c r="O47" s="5">
        <f>SUM(G47,N47)</f>
        <v>90.032000000000011</v>
      </c>
    </row>
    <row r="48" spans="1:15" ht="14.25">
      <c r="A48" s="3">
        <v>48</v>
      </c>
      <c r="B48" s="4" t="s">
        <v>21</v>
      </c>
      <c r="C48" s="4">
        <v>32014030006</v>
      </c>
      <c r="D48" s="4">
        <v>100</v>
      </c>
      <c r="E48" s="17">
        <v>81.680000000000007</v>
      </c>
      <c r="F48" s="4">
        <v>85</v>
      </c>
      <c r="G48" s="5">
        <f t="shared" si="3"/>
        <v>85.676000000000002</v>
      </c>
      <c r="H48" s="4">
        <v>4</v>
      </c>
      <c r="I48" s="4"/>
      <c r="J48" s="4"/>
      <c r="K48" s="4"/>
      <c r="L48" s="4"/>
      <c r="M48" s="4"/>
      <c r="N48" s="4">
        <f>SUM(H48:M48)</f>
        <v>4</v>
      </c>
      <c r="O48" s="5">
        <f>SUM(G48,N48)</f>
        <v>89.676000000000002</v>
      </c>
    </row>
    <row r="49" spans="1:15" ht="14.25">
      <c r="A49" s="3">
        <v>49</v>
      </c>
      <c r="B49" s="16" t="s">
        <v>85</v>
      </c>
      <c r="C49" s="10">
        <v>32014030069</v>
      </c>
      <c r="D49" s="11">
        <v>100</v>
      </c>
      <c r="E49" s="18">
        <v>83.82</v>
      </c>
      <c r="F49" s="12">
        <v>100</v>
      </c>
      <c r="G49" s="13">
        <f t="shared" si="3"/>
        <v>88.673999999999992</v>
      </c>
      <c r="H49" s="12"/>
      <c r="I49" s="14"/>
      <c r="J49" s="11"/>
      <c r="K49" s="12">
        <v>1</v>
      </c>
      <c r="L49" s="12"/>
      <c r="M49" s="11"/>
      <c r="N49" s="12">
        <f>H49+I49+J49+K49+L49+M49</f>
        <v>1</v>
      </c>
      <c r="O49" s="15">
        <f>G49+N49</f>
        <v>89.673999999999992</v>
      </c>
    </row>
    <row r="50" spans="1:15" ht="14.25">
      <c r="A50" s="3">
        <v>50</v>
      </c>
      <c r="B50" s="10" t="s">
        <v>78</v>
      </c>
      <c r="C50" s="10">
        <v>32014030062</v>
      </c>
      <c r="D50" s="11">
        <v>100</v>
      </c>
      <c r="E50" s="18">
        <v>85.23</v>
      </c>
      <c r="F50" s="12">
        <v>100</v>
      </c>
      <c r="G50" s="13">
        <f t="shared" si="3"/>
        <v>89.661000000000001</v>
      </c>
      <c r="H50" s="12"/>
      <c r="I50" s="14"/>
      <c r="J50" s="11"/>
      <c r="K50" s="12"/>
      <c r="L50" s="12"/>
      <c r="M50" s="11"/>
      <c r="N50" s="12">
        <f>H50+I50+J50+K50+L50+M50</f>
        <v>0</v>
      </c>
      <c r="O50" s="15">
        <f>G50+N50</f>
        <v>89.661000000000001</v>
      </c>
    </row>
    <row r="51" spans="1:15" ht="14.25">
      <c r="A51" s="3">
        <v>51</v>
      </c>
      <c r="B51" s="4" t="s">
        <v>26</v>
      </c>
      <c r="C51" s="4">
        <v>32014030012</v>
      </c>
      <c r="D51" s="4">
        <v>100</v>
      </c>
      <c r="E51" s="17">
        <v>84.77</v>
      </c>
      <c r="F51" s="4">
        <v>85</v>
      </c>
      <c r="G51" s="5">
        <f t="shared" si="3"/>
        <v>87.838999999999999</v>
      </c>
      <c r="H51" s="4"/>
      <c r="I51" s="4">
        <v>1.5</v>
      </c>
      <c r="J51" s="4"/>
      <c r="K51" s="4"/>
      <c r="L51" s="4"/>
      <c r="M51" s="4"/>
      <c r="N51" s="4">
        <f>SUM(H51:M51)</f>
        <v>1.5</v>
      </c>
      <c r="O51" s="5">
        <f>SUM(G51,N51)</f>
        <v>89.338999999999999</v>
      </c>
    </row>
    <row r="52" spans="1:15" ht="14.25">
      <c r="A52" s="3">
        <v>52</v>
      </c>
      <c r="B52" s="10" t="s">
        <v>101</v>
      </c>
      <c r="C52" s="10">
        <v>32014030278</v>
      </c>
      <c r="D52" s="11">
        <v>100</v>
      </c>
      <c r="E52" s="18">
        <v>83.27</v>
      </c>
      <c r="F52" s="12">
        <v>100</v>
      </c>
      <c r="G52" s="13">
        <f t="shared" si="3"/>
        <v>88.288999999999987</v>
      </c>
      <c r="H52" s="19">
        <v>1</v>
      </c>
      <c r="I52" s="20"/>
      <c r="J52" s="21"/>
      <c r="K52" s="19"/>
      <c r="L52" s="19"/>
      <c r="M52" s="21"/>
      <c r="N52" s="12">
        <f>H52+I52+J52+K52+L52+M52</f>
        <v>1</v>
      </c>
      <c r="O52" s="15">
        <f>G52+N52</f>
        <v>89.288999999999987</v>
      </c>
    </row>
    <row r="53" spans="1:15" ht="14.25">
      <c r="A53" s="3">
        <v>53</v>
      </c>
      <c r="B53" s="8" t="s">
        <v>29</v>
      </c>
      <c r="C53" s="8">
        <v>32014030015</v>
      </c>
      <c r="D53" s="7">
        <v>100</v>
      </c>
      <c r="E53" s="17">
        <v>86.59</v>
      </c>
      <c r="F53" s="8">
        <v>85</v>
      </c>
      <c r="G53" s="5">
        <f t="shared" si="3"/>
        <v>89.113</v>
      </c>
      <c r="H53" s="8"/>
      <c r="I53" s="9"/>
      <c r="J53" s="7"/>
      <c r="K53" s="8"/>
      <c r="L53" s="8"/>
      <c r="M53" s="7"/>
      <c r="N53" s="4">
        <f>SUM(H53:M53)</f>
        <v>0</v>
      </c>
      <c r="O53" s="5">
        <f>SUM(G53,N53)</f>
        <v>89.113</v>
      </c>
    </row>
    <row r="54" spans="1:15" ht="14.25">
      <c r="A54" s="3">
        <v>54</v>
      </c>
      <c r="B54" s="4" t="s">
        <v>44</v>
      </c>
      <c r="C54" s="4">
        <v>32014030031</v>
      </c>
      <c r="D54" s="4">
        <v>100</v>
      </c>
      <c r="E54" s="17">
        <v>82.73</v>
      </c>
      <c r="F54" s="4">
        <v>85</v>
      </c>
      <c r="G54" s="5">
        <f t="shared" si="3"/>
        <v>86.411000000000001</v>
      </c>
      <c r="H54" s="4"/>
      <c r="I54" s="4"/>
      <c r="J54" s="4">
        <v>2.5</v>
      </c>
      <c r="K54" s="4"/>
      <c r="L54" s="4"/>
      <c r="M54" s="4"/>
      <c r="N54" s="4">
        <f>SUM(H54:M54)</f>
        <v>2.5</v>
      </c>
      <c r="O54" s="5">
        <f>SUM(G54,N54)</f>
        <v>88.911000000000001</v>
      </c>
    </row>
    <row r="55" spans="1:15" ht="14.25">
      <c r="A55" s="3">
        <v>55</v>
      </c>
      <c r="B55" s="10" t="s">
        <v>99</v>
      </c>
      <c r="C55" s="10">
        <v>32014060054</v>
      </c>
      <c r="D55" s="11">
        <v>100</v>
      </c>
      <c r="E55" s="18">
        <v>83.98</v>
      </c>
      <c r="F55" s="12">
        <v>100</v>
      </c>
      <c r="G55" s="13">
        <f t="shared" si="3"/>
        <v>88.786000000000001</v>
      </c>
      <c r="H55" s="11"/>
      <c r="I55" s="14"/>
      <c r="J55" s="11"/>
      <c r="K55" s="11"/>
      <c r="L55" s="11"/>
      <c r="M55" s="11"/>
      <c r="N55" s="12">
        <f>H55+I55+J55+K55+L55+M55</f>
        <v>0</v>
      </c>
      <c r="O55" s="15">
        <f>G55+N55</f>
        <v>88.786000000000001</v>
      </c>
    </row>
    <row r="56" spans="1:15" ht="14.25">
      <c r="A56" s="3">
        <v>56</v>
      </c>
      <c r="B56" s="4" t="s">
        <v>42</v>
      </c>
      <c r="C56" s="4">
        <v>32014030029</v>
      </c>
      <c r="D56" s="4">
        <v>100</v>
      </c>
      <c r="E56" s="17">
        <v>85.77</v>
      </c>
      <c r="F56" s="4">
        <v>85</v>
      </c>
      <c r="G56" s="5">
        <f t="shared" si="3"/>
        <v>88.538999999999987</v>
      </c>
      <c r="H56" s="4"/>
      <c r="I56" s="4"/>
      <c r="J56" s="4"/>
      <c r="K56" s="4"/>
      <c r="L56" s="4"/>
      <c r="M56" s="4"/>
      <c r="N56" s="4">
        <f>SUM(H56:M56)</f>
        <v>0</v>
      </c>
      <c r="O56" s="5">
        <f>SUM(G56,N56)</f>
        <v>88.538999999999987</v>
      </c>
    </row>
    <row r="57" spans="1:15" ht="14.25">
      <c r="A57" s="3">
        <v>57</v>
      </c>
      <c r="B57" s="4" t="s">
        <v>58</v>
      </c>
      <c r="C57" s="4">
        <v>32014008002</v>
      </c>
      <c r="D57" s="4">
        <v>100</v>
      </c>
      <c r="E57" s="17">
        <v>84.09</v>
      </c>
      <c r="F57" s="4">
        <v>85</v>
      </c>
      <c r="G57" s="5">
        <f t="shared" si="3"/>
        <v>87.363</v>
      </c>
      <c r="H57" s="4"/>
      <c r="I57" s="4">
        <v>1</v>
      </c>
      <c r="J57" s="4"/>
      <c r="K57" s="4"/>
      <c r="L57" s="4"/>
      <c r="M57" s="4"/>
      <c r="N57" s="4">
        <f>SUM(H57:M57)</f>
        <v>1</v>
      </c>
      <c r="O57" s="5">
        <f>SUM(G57,N57)</f>
        <v>88.363</v>
      </c>
    </row>
    <row r="58" spans="1:15" ht="14.25">
      <c r="A58" s="3">
        <v>58</v>
      </c>
      <c r="B58" s="10" t="s">
        <v>98</v>
      </c>
      <c r="C58" s="10">
        <v>32014010101</v>
      </c>
      <c r="D58" s="11">
        <v>100</v>
      </c>
      <c r="E58" s="18">
        <v>81.11</v>
      </c>
      <c r="F58" s="12">
        <v>100</v>
      </c>
      <c r="G58" s="13">
        <f t="shared" si="3"/>
        <v>86.776999999999987</v>
      </c>
      <c r="H58" s="11"/>
      <c r="I58" s="14">
        <v>1.5</v>
      </c>
      <c r="J58" s="11"/>
      <c r="K58" s="11"/>
      <c r="L58" s="11"/>
      <c r="M58" s="11"/>
      <c r="N58" s="12">
        <f>H58+I58+J58+K58+L58+M58</f>
        <v>1.5</v>
      </c>
      <c r="O58" s="15">
        <f>G58+N58</f>
        <v>88.276999999999987</v>
      </c>
    </row>
    <row r="59" spans="1:15" ht="14.25">
      <c r="A59" s="3">
        <v>59</v>
      </c>
      <c r="B59" s="4" t="s">
        <v>45</v>
      </c>
      <c r="C59" s="4">
        <v>32014030032</v>
      </c>
      <c r="D59" s="4">
        <v>100</v>
      </c>
      <c r="E59" s="17">
        <v>78.91</v>
      </c>
      <c r="F59" s="4">
        <v>85</v>
      </c>
      <c r="G59" s="5">
        <f t="shared" si="3"/>
        <v>83.736999999999995</v>
      </c>
      <c r="H59" s="4">
        <v>3</v>
      </c>
      <c r="I59" s="4">
        <v>1.5</v>
      </c>
      <c r="J59" s="4"/>
      <c r="K59" s="4"/>
      <c r="L59" s="4"/>
      <c r="M59" s="4"/>
      <c r="N59" s="4">
        <f>SUM(H59:M59)</f>
        <v>4.5</v>
      </c>
      <c r="O59" s="5">
        <f>SUM(G59,N59)</f>
        <v>88.236999999999995</v>
      </c>
    </row>
    <row r="60" spans="1:15" ht="14.25">
      <c r="A60" s="3">
        <v>60</v>
      </c>
      <c r="B60" s="16" t="s">
        <v>95</v>
      </c>
      <c r="C60" s="10">
        <v>32014030082</v>
      </c>
      <c r="D60" s="11">
        <v>100</v>
      </c>
      <c r="E60" s="18">
        <v>83</v>
      </c>
      <c r="F60" s="12">
        <v>100</v>
      </c>
      <c r="G60" s="13">
        <f t="shared" si="3"/>
        <v>88.1</v>
      </c>
      <c r="H60" s="12"/>
      <c r="I60" s="14"/>
      <c r="J60" s="11"/>
      <c r="K60" s="12"/>
      <c r="L60" s="12"/>
      <c r="M60" s="11"/>
      <c r="N60" s="12">
        <f>H60+I60+J60+K60+L60+M60</f>
        <v>0</v>
      </c>
      <c r="O60" s="15">
        <f>G60+N60</f>
        <v>88.1</v>
      </c>
    </row>
    <row r="61" spans="1:15" ht="14.25">
      <c r="A61" s="3">
        <v>61</v>
      </c>
      <c r="B61" s="10" t="s">
        <v>74</v>
      </c>
      <c r="C61" s="10">
        <v>32014030057</v>
      </c>
      <c r="D61" s="11">
        <v>100</v>
      </c>
      <c r="E61" s="18">
        <v>81.52</v>
      </c>
      <c r="F61" s="12">
        <v>85</v>
      </c>
      <c r="G61" s="13">
        <f t="shared" si="3"/>
        <v>85.563999999999993</v>
      </c>
      <c r="H61" s="12"/>
      <c r="I61" s="14"/>
      <c r="J61" s="11">
        <v>2.5</v>
      </c>
      <c r="K61" s="12"/>
      <c r="L61" s="12"/>
      <c r="M61" s="11"/>
      <c r="N61" s="12">
        <f>H61+I61+J61+K61+L61+M61</f>
        <v>2.5</v>
      </c>
      <c r="O61" s="15">
        <f>G61+N61</f>
        <v>88.063999999999993</v>
      </c>
    </row>
    <row r="62" spans="1:15" ht="14.25">
      <c r="A62" s="3">
        <v>62</v>
      </c>
      <c r="B62" s="10" t="s">
        <v>97</v>
      </c>
      <c r="C62" s="10">
        <v>32014030084</v>
      </c>
      <c r="D62" s="11">
        <v>100</v>
      </c>
      <c r="E62" s="18">
        <v>82.86</v>
      </c>
      <c r="F62" s="12">
        <v>100</v>
      </c>
      <c r="G62" s="13">
        <f t="shared" si="3"/>
        <v>88.001999999999995</v>
      </c>
      <c r="H62" s="11"/>
      <c r="I62" s="14"/>
      <c r="J62" s="11"/>
      <c r="K62" s="11"/>
      <c r="L62" s="11"/>
      <c r="M62" s="11"/>
      <c r="N62" s="12">
        <f>H62+I62+J62+K62+L62+M62</f>
        <v>0</v>
      </c>
      <c r="O62" s="15">
        <f>G62+N62</f>
        <v>88.001999999999995</v>
      </c>
    </row>
    <row r="63" spans="1:15" ht="14.25">
      <c r="A63" s="3">
        <v>63</v>
      </c>
      <c r="B63" s="10" t="s">
        <v>71</v>
      </c>
      <c r="C63" s="10">
        <v>32014030054</v>
      </c>
      <c r="D63" s="11">
        <v>100</v>
      </c>
      <c r="E63" s="18">
        <v>84.64</v>
      </c>
      <c r="F63" s="12">
        <v>85</v>
      </c>
      <c r="G63" s="13">
        <f t="shared" si="3"/>
        <v>87.74799999999999</v>
      </c>
      <c r="H63" s="12"/>
      <c r="I63" s="14"/>
      <c r="J63" s="11"/>
      <c r="K63" s="12"/>
      <c r="L63" s="12"/>
      <c r="M63" s="11"/>
      <c r="N63" s="12">
        <f>H63+I63+J63+K63+L63+M63</f>
        <v>0</v>
      </c>
      <c r="O63" s="15">
        <f>G63+N63</f>
        <v>87.74799999999999</v>
      </c>
    </row>
    <row r="64" spans="1:15" ht="14.25">
      <c r="A64" s="3">
        <v>64</v>
      </c>
      <c r="B64" s="16" t="s">
        <v>72</v>
      </c>
      <c r="C64" s="10">
        <v>32014030055</v>
      </c>
      <c r="D64" s="11">
        <v>100</v>
      </c>
      <c r="E64" s="18">
        <v>82.36</v>
      </c>
      <c r="F64" s="12">
        <v>100</v>
      </c>
      <c r="G64" s="13">
        <f t="shared" si="3"/>
        <v>87.651999999999987</v>
      </c>
      <c r="H64" s="12"/>
      <c r="I64" s="14"/>
      <c r="J64" s="11"/>
      <c r="K64" s="12"/>
      <c r="L64" s="12"/>
      <c r="M64" s="11"/>
      <c r="N64" s="12">
        <f>H64+I64+J64+K64+L64+M64</f>
        <v>0</v>
      </c>
      <c r="O64" s="15">
        <f>G64+N64</f>
        <v>87.651999999999987</v>
      </c>
    </row>
    <row r="65" spans="1:15" ht="14.25">
      <c r="A65" s="3">
        <v>65</v>
      </c>
      <c r="B65" s="4" t="s">
        <v>53</v>
      </c>
      <c r="C65" s="4">
        <v>32014030040</v>
      </c>
      <c r="D65" s="4">
        <v>100</v>
      </c>
      <c r="E65" s="17">
        <v>83.5</v>
      </c>
      <c r="F65" s="4">
        <v>85</v>
      </c>
      <c r="G65" s="5">
        <f t="shared" si="3"/>
        <v>86.949999999999989</v>
      </c>
      <c r="H65" s="4"/>
      <c r="I65" s="4"/>
      <c r="J65" s="4"/>
      <c r="K65" s="4"/>
      <c r="L65" s="4"/>
      <c r="M65" s="4"/>
      <c r="N65" s="4">
        <f>SUM(H65:M65)</f>
        <v>0</v>
      </c>
      <c r="O65" s="5">
        <f>SUM(G65,N65)</f>
        <v>86.949999999999989</v>
      </c>
    </row>
    <row r="66" spans="1:15" ht="14.25">
      <c r="A66" s="3">
        <v>66</v>
      </c>
      <c r="B66" s="4" t="s">
        <v>48</v>
      </c>
      <c r="C66" s="4">
        <v>32014030035</v>
      </c>
      <c r="D66" s="4">
        <v>100</v>
      </c>
      <c r="E66" s="17">
        <v>82</v>
      </c>
      <c r="F66" s="4">
        <v>85</v>
      </c>
      <c r="G66" s="5">
        <f t="shared" si="3"/>
        <v>85.9</v>
      </c>
      <c r="H66" s="4"/>
      <c r="I66" s="4">
        <v>1</v>
      </c>
      <c r="J66" s="4"/>
      <c r="K66" s="4"/>
      <c r="L66" s="4"/>
      <c r="M66" s="4"/>
      <c r="N66" s="4">
        <f>SUM(H66:M66)</f>
        <v>1</v>
      </c>
      <c r="O66" s="5">
        <f>SUM(G66,N66)</f>
        <v>86.9</v>
      </c>
    </row>
    <row r="67" spans="1:15" ht="14.25">
      <c r="A67" s="3">
        <v>67</v>
      </c>
      <c r="B67" s="10" t="s">
        <v>75</v>
      </c>
      <c r="C67" s="10">
        <v>32014030059</v>
      </c>
      <c r="D67" s="11">
        <v>100</v>
      </c>
      <c r="E67" s="18">
        <v>78.819999999999993</v>
      </c>
      <c r="F67" s="12">
        <v>100</v>
      </c>
      <c r="G67" s="13">
        <f t="shared" si="3"/>
        <v>85.173999999999992</v>
      </c>
      <c r="H67" s="12"/>
      <c r="I67" s="14">
        <v>1.5</v>
      </c>
      <c r="J67" s="11"/>
      <c r="K67" s="12"/>
      <c r="L67" s="12"/>
      <c r="M67" s="11"/>
      <c r="N67" s="12">
        <f>H67+I67+J67+K67+L67+M67</f>
        <v>1.5</v>
      </c>
      <c r="O67" s="15">
        <f>G67+N67</f>
        <v>86.673999999999992</v>
      </c>
    </row>
    <row r="68" spans="1:15" ht="14.25">
      <c r="A68" s="3">
        <v>68</v>
      </c>
      <c r="B68" s="4" t="s">
        <v>47</v>
      </c>
      <c r="C68" s="4">
        <v>32014030034</v>
      </c>
      <c r="D68" s="4">
        <v>100</v>
      </c>
      <c r="E68" s="17">
        <v>81.45</v>
      </c>
      <c r="F68" s="4">
        <v>85</v>
      </c>
      <c r="G68" s="5">
        <f t="shared" ref="G68:G99" si="4">SUM(D68*0.2+E68*0.7+F68*0.1)</f>
        <v>85.515000000000001</v>
      </c>
      <c r="H68" s="4"/>
      <c r="I68" s="4">
        <v>1</v>
      </c>
      <c r="J68" s="4"/>
      <c r="K68" s="4"/>
      <c r="L68" s="4"/>
      <c r="M68" s="4"/>
      <c r="N68" s="4">
        <f>SUM(H68:M68)</f>
        <v>1</v>
      </c>
      <c r="O68" s="5">
        <f>SUM(G68,N68)</f>
        <v>86.515000000000001</v>
      </c>
    </row>
    <row r="69" spans="1:15" ht="14.25">
      <c r="A69" s="3">
        <v>69</v>
      </c>
      <c r="B69" s="4" t="s">
        <v>20</v>
      </c>
      <c r="C69" s="4">
        <v>32014030005</v>
      </c>
      <c r="D69" s="4">
        <v>100</v>
      </c>
      <c r="E69" s="17">
        <v>79.14</v>
      </c>
      <c r="F69" s="4">
        <v>85</v>
      </c>
      <c r="G69" s="5">
        <f t="shared" si="4"/>
        <v>83.897999999999996</v>
      </c>
      <c r="H69" s="4"/>
      <c r="I69" s="4"/>
      <c r="J69" s="4">
        <v>2.5</v>
      </c>
      <c r="K69" s="4"/>
      <c r="L69" s="4"/>
      <c r="M69" s="4"/>
      <c r="N69" s="4">
        <f>SUM(H69:M69)</f>
        <v>2.5</v>
      </c>
      <c r="O69" s="5">
        <f>SUM(G69,N69)</f>
        <v>86.397999999999996</v>
      </c>
    </row>
    <row r="70" spans="1:15" ht="14.25">
      <c r="A70" s="3">
        <v>70</v>
      </c>
      <c r="B70" s="4" t="s">
        <v>30</v>
      </c>
      <c r="C70" s="4">
        <v>32014030016</v>
      </c>
      <c r="D70" s="4">
        <v>100</v>
      </c>
      <c r="E70" s="17">
        <v>81.23</v>
      </c>
      <c r="F70" s="4">
        <v>85</v>
      </c>
      <c r="G70" s="5">
        <f t="shared" si="4"/>
        <v>85.36099999999999</v>
      </c>
      <c r="H70" s="4"/>
      <c r="I70" s="4"/>
      <c r="J70" s="4"/>
      <c r="K70" s="4"/>
      <c r="L70" s="4"/>
      <c r="M70" s="4">
        <v>1</v>
      </c>
      <c r="N70" s="4">
        <f>SUM(H70:M70)</f>
        <v>1</v>
      </c>
      <c r="O70" s="5">
        <f>SUM(G70,N70)</f>
        <v>86.36099999999999</v>
      </c>
    </row>
    <row r="71" spans="1:15" ht="14.25">
      <c r="A71" s="3">
        <v>71</v>
      </c>
      <c r="B71" s="10" t="s">
        <v>86</v>
      </c>
      <c r="C71" s="10">
        <v>32014030070</v>
      </c>
      <c r="D71" s="11">
        <v>100</v>
      </c>
      <c r="E71" s="18">
        <v>76.790000000000006</v>
      </c>
      <c r="F71" s="12">
        <v>100</v>
      </c>
      <c r="G71" s="13">
        <f t="shared" si="4"/>
        <v>83.753</v>
      </c>
      <c r="H71" s="12"/>
      <c r="I71" s="14"/>
      <c r="J71" s="11">
        <v>2.5</v>
      </c>
      <c r="K71" s="12"/>
      <c r="L71" s="12"/>
      <c r="M71" s="11"/>
      <c r="N71" s="12">
        <f>H71+I71+J71+K71+L71+M71</f>
        <v>2.5</v>
      </c>
      <c r="O71" s="15">
        <f>G71+N71</f>
        <v>86.253</v>
      </c>
    </row>
    <row r="72" spans="1:15" ht="14.25">
      <c r="A72" s="3">
        <v>72</v>
      </c>
      <c r="B72" s="4" t="s">
        <v>18</v>
      </c>
      <c r="C72" s="4">
        <v>32014030002</v>
      </c>
      <c r="D72" s="4">
        <v>100</v>
      </c>
      <c r="E72" s="17">
        <v>82.15</v>
      </c>
      <c r="F72" s="4">
        <v>85</v>
      </c>
      <c r="G72" s="5">
        <f t="shared" si="4"/>
        <v>86.004999999999995</v>
      </c>
      <c r="H72" s="22"/>
      <c r="I72" s="22"/>
      <c r="J72" s="22"/>
      <c r="K72" s="22"/>
      <c r="L72" s="22"/>
      <c r="M72" s="22"/>
      <c r="N72" s="4">
        <f>SUM(H72:M72)</f>
        <v>0</v>
      </c>
      <c r="O72" s="5">
        <f>SUM(G72,N72)</f>
        <v>86.004999999999995</v>
      </c>
    </row>
    <row r="73" spans="1:15" ht="14.25">
      <c r="A73" s="3">
        <v>73</v>
      </c>
      <c r="B73" s="16" t="s">
        <v>87</v>
      </c>
      <c r="C73" s="10">
        <v>32014030071</v>
      </c>
      <c r="D73" s="11">
        <v>100</v>
      </c>
      <c r="E73" s="18">
        <v>79.89</v>
      </c>
      <c r="F73" s="12">
        <v>85</v>
      </c>
      <c r="G73" s="13">
        <f t="shared" si="4"/>
        <v>84.423000000000002</v>
      </c>
      <c r="H73" s="12"/>
      <c r="I73" s="14">
        <v>1.5</v>
      </c>
      <c r="J73" s="11"/>
      <c r="K73" s="12"/>
      <c r="L73" s="12"/>
      <c r="M73" s="11"/>
      <c r="N73" s="12">
        <f>H73+I73+J73+K73+L73+M73</f>
        <v>1.5</v>
      </c>
      <c r="O73" s="15">
        <f>G73+N73</f>
        <v>85.923000000000002</v>
      </c>
    </row>
    <row r="74" spans="1:15" ht="14.25">
      <c r="A74" s="3">
        <v>74</v>
      </c>
      <c r="B74" s="4" t="s">
        <v>56</v>
      </c>
      <c r="C74" s="4">
        <v>32014080057</v>
      </c>
      <c r="D74" s="4">
        <v>100</v>
      </c>
      <c r="E74" s="17">
        <v>81.709999999999994</v>
      </c>
      <c r="F74" s="4">
        <v>85</v>
      </c>
      <c r="G74" s="5">
        <f t="shared" si="4"/>
        <v>85.696999999999989</v>
      </c>
      <c r="H74" s="4"/>
      <c r="I74" s="4"/>
      <c r="J74" s="4"/>
      <c r="K74" s="4"/>
      <c r="L74" s="4"/>
      <c r="M74" s="4"/>
      <c r="N74" s="4">
        <f>SUM(H74:M74)</f>
        <v>0</v>
      </c>
      <c r="O74" s="5">
        <f>SUM(G74,N74)</f>
        <v>85.696999999999989</v>
      </c>
    </row>
    <row r="75" spans="1:15" ht="14.25">
      <c r="A75" s="3">
        <v>75</v>
      </c>
      <c r="B75" s="4" t="s">
        <v>41</v>
      </c>
      <c r="C75" s="4">
        <v>32014030028</v>
      </c>
      <c r="D75" s="4">
        <v>100</v>
      </c>
      <c r="E75" s="17">
        <v>80.819999999999993</v>
      </c>
      <c r="F75" s="4">
        <v>85</v>
      </c>
      <c r="G75" s="5">
        <f t="shared" si="4"/>
        <v>85.073999999999984</v>
      </c>
      <c r="H75" s="4"/>
      <c r="I75" s="4"/>
      <c r="J75" s="4"/>
      <c r="K75" s="4"/>
      <c r="L75" s="4"/>
      <c r="M75" s="4"/>
      <c r="N75" s="4">
        <f>SUM(H75:M75)</f>
        <v>0</v>
      </c>
      <c r="O75" s="5">
        <f>SUM(G75,N75)</f>
        <v>85.073999999999984</v>
      </c>
    </row>
    <row r="76" spans="1:15" ht="14.25">
      <c r="A76" s="3">
        <v>76</v>
      </c>
      <c r="B76" s="10" t="s">
        <v>100</v>
      </c>
      <c r="C76" s="10">
        <v>32014060044</v>
      </c>
      <c r="D76" s="11">
        <v>100</v>
      </c>
      <c r="E76" s="18">
        <v>72.760000000000005</v>
      </c>
      <c r="F76" s="12">
        <v>100</v>
      </c>
      <c r="G76" s="13">
        <f t="shared" si="4"/>
        <v>80.932000000000002</v>
      </c>
      <c r="H76" s="11">
        <v>4</v>
      </c>
      <c r="I76" s="14"/>
      <c r="J76" s="11"/>
      <c r="K76" s="11"/>
      <c r="L76" s="11"/>
      <c r="M76" s="11"/>
      <c r="N76" s="12">
        <f>H76+I76+J76+K76+L76+M76</f>
        <v>4</v>
      </c>
      <c r="O76" s="15">
        <f>G76+N76</f>
        <v>84.932000000000002</v>
      </c>
    </row>
    <row r="77" spans="1:15" ht="14.25">
      <c r="A77" s="3">
        <v>77</v>
      </c>
      <c r="B77" s="16" t="s">
        <v>82</v>
      </c>
      <c r="C77" s="10">
        <v>32014030066</v>
      </c>
      <c r="D77" s="11">
        <v>100</v>
      </c>
      <c r="E77" s="18">
        <v>80.180000000000007</v>
      </c>
      <c r="F77" s="12">
        <v>85</v>
      </c>
      <c r="G77" s="13">
        <f t="shared" si="4"/>
        <v>84.626000000000005</v>
      </c>
      <c r="H77" s="12"/>
      <c r="I77" s="14"/>
      <c r="J77" s="11"/>
      <c r="K77" s="12"/>
      <c r="L77" s="12"/>
      <c r="M77" s="11"/>
      <c r="N77" s="12">
        <f>H77+I77+J77+K77+L77+M77</f>
        <v>0</v>
      </c>
      <c r="O77" s="15">
        <f>G77+N77</f>
        <v>84.626000000000005</v>
      </c>
    </row>
    <row r="78" spans="1:15" ht="14.25">
      <c r="A78" s="3">
        <v>78</v>
      </c>
      <c r="B78" s="4" t="s">
        <v>36</v>
      </c>
      <c r="C78" s="4">
        <v>32014030022</v>
      </c>
      <c r="D78" s="4">
        <v>100</v>
      </c>
      <c r="E78" s="17">
        <v>77.319999999999993</v>
      </c>
      <c r="F78" s="4">
        <v>85</v>
      </c>
      <c r="G78" s="5">
        <f t="shared" si="4"/>
        <v>82.623999999999995</v>
      </c>
      <c r="H78" s="4"/>
      <c r="I78" s="4"/>
      <c r="J78" s="4"/>
      <c r="K78" s="4"/>
      <c r="L78" s="4"/>
      <c r="M78" s="4"/>
      <c r="N78" s="4">
        <f>SUM(H78:M78)</f>
        <v>0</v>
      </c>
      <c r="O78" s="5">
        <f>SUM(G78,N78)</f>
        <v>82.623999999999995</v>
      </c>
    </row>
    <row r="79" spans="1:15" ht="14.25">
      <c r="A79" s="3">
        <v>79</v>
      </c>
      <c r="B79" s="4" t="s">
        <v>35</v>
      </c>
      <c r="C79" s="4">
        <v>32014030021</v>
      </c>
      <c r="D79" s="4">
        <v>100</v>
      </c>
      <c r="E79" s="17">
        <v>77.239999999999995</v>
      </c>
      <c r="F79" s="4">
        <v>85</v>
      </c>
      <c r="G79" s="5">
        <f t="shared" si="4"/>
        <v>82.567999999999984</v>
      </c>
      <c r="H79" s="4"/>
      <c r="I79" s="4"/>
      <c r="J79" s="4"/>
      <c r="K79" s="4"/>
      <c r="L79" s="4"/>
      <c r="M79" s="4"/>
      <c r="N79" s="4">
        <f>SUM(H79:M79)</f>
        <v>0</v>
      </c>
      <c r="O79" s="5">
        <f>SUM(G79,N79)</f>
        <v>82.567999999999984</v>
      </c>
    </row>
    <row r="80" spans="1:15" ht="14.25">
      <c r="A80" s="3">
        <v>80</v>
      </c>
      <c r="B80" s="4" t="s">
        <v>46</v>
      </c>
      <c r="C80" s="4">
        <v>32014030033</v>
      </c>
      <c r="D80" s="4">
        <v>100</v>
      </c>
      <c r="E80" s="17">
        <v>74.23</v>
      </c>
      <c r="F80" s="4">
        <v>85</v>
      </c>
      <c r="G80" s="5">
        <f t="shared" si="4"/>
        <v>80.460999999999999</v>
      </c>
      <c r="H80" s="4"/>
      <c r="I80" s="4"/>
      <c r="J80" s="4"/>
      <c r="K80" s="4"/>
      <c r="L80" s="4"/>
      <c r="M80" s="4">
        <v>2</v>
      </c>
      <c r="N80" s="4">
        <f>SUM(H80:M80)</f>
        <v>2</v>
      </c>
      <c r="O80" s="5">
        <f>SUM(G80,N80)</f>
        <v>82.460999999999999</v>
      </c>
    </row>
    <row r="81" spans="1:15" ht="14.25">
      <c r="A81" s="3">
        <v>81</v>
      </c>
      <c r="B81" s="10" t="s">
        <v>84</v>
      </c>
      <c r="C81" s="10">
        <v>32014030068</v>
      </c>
      <c r="D81" s="11">
        <v>100</v>
      </c>
      <c r="E81" s="18">
        <v>74.77</v>
      </c>
      <c r="F81" s="12">
        <v>85</v>
      </c>
      <c r="G81" s="13">
        <f t="shared" si="4"/>
        <v>80.838999999999999</v>
      </c>
      <c r="H81" s="12">
        <v>0.7</v>
      </c>
      <c r="I81" s="14"/>
      <c r="J81" s="11"/>
      <c r="K81" s="12"/>
      <c r="L81" s="12"/>
      <c r="M81" s="11"/>
      <c r="N81" s="12">
        <f>H81+I81+J81+K81+L81+M81</f>
        <v>0.7</v>
      </c>
      <c r="O81" s="15">
        <f>G81+N81</f>
        <v>81.539000000000001</v>
      </c>
    </row>
    <row r="82" spans="1:15" ht="14.25">
      <c r="A82" s="3">
        <v>82</v>
      </c>
      <c r="B82" s="16" t="s">
        <v>64</v>
      </c>
      <c r="C82" s="10">
        <v>32014030047</v>
      </c>
      <c r="D82" s="11">
        <v>100</v>
      </c>
      <c r="E82" s="18">
        <v>74.819999999999993</v>
      </c>
      <c r="F82" s="12">
        <v>85</v>
      </c>
      <c r="G82" s="13">
        <f t="shared" si="4"/>
        <v>80.873999999999995</v>
      </c>
      <c r="H82" s="12"/>
      <c r="I82" s="14"/>
      <c r="J82" s="11"/>
      <c r="K82" s="12"/>
      <c r="L82" s="12"/>
      <c r="M82" s="11"/>
      <c r="N82" s="12">
        <f>H82+I82+J82+K82+L82+M82</f>
        <v>0</v>
      </c>
      <c r="O82" s="15">
        <f>G82+N82</f>
        <v>80.873999999999995</v>
      </c>
    </row>
    <row r="83" spans="1:15" ht="14.25">
      <c r="A83" s="3">
        <v>83</v>
      </c>
      <c r="B83" s="10" t="s">
        <v>73</v>
      </c>
      <c r="C83" s="10">
        <v>32014030056</v>
      </c>
      <c r="D83" s="11">
        <v>100</v>
      </c>
      <c r="E83" s="18">
        <v>73.819999999999993</v>
      </c>
      <c r="F83" s="12">
        <v>85</v>
      </c>
      <c r="G83" s="13">
        <f t="shared" si="4"/>
        <v>80.173999999999992</v>
      </c>
      <c r="H83" s="12"/>
      <c r="I83" s="14"/>
      <c r="J83" s="11"/>
      <c r="K83" s="12"/>
      <c r="L83" s="12"/>
      <c r="M83" s="11"/>
      <c r="N83" s="12">
        <f>H83+I83+J83+K83+L83+M83</f>
        <v>0</v>
      </c>
      <c r="O83" s="15">
        <f>G83+N83</f>
        <v>80.173999999999992</v>
      </c>
    </row>
    <row r="84" spans="1:15" ht="14.25">
      <c r="A84" s="3">
        <v>84</v>
      </c>
      <c r="B84" s="16" t="s">
        <v>79</v>
      </c>
      <c r="C84" s="10">
        <v>32014030063</v>
      </c>
      <c r="D84" s="11">
        <v>100</v>
      </c>
      <c r="E84" s="18">
        <v>68.760000000000005</v>
      </c>
      <c r="F84" s="12">
        <v>85</v>
      </c>
      <c r="G84" s="13">
        <f t="shared" si="4"/>
        <v>76.632000000000005</v>
      </c>
      <c r="H84" s="12">
        <v>1</v>
      </c>
      <c r="I84" s="14"/>
      <c r="J84" s="11"/>
      <c r="K84" s="12"/>
      <c r="L84" s="12"/>
      <c r="M84" s="11"/>
      <c r="N84" s="12">
        <f>H84+I84+J84+K84+L84+M84</f>
        <v>1</v>
      </c>
      <c r="O84" s="15">
        <f>G84+N84</f>
        <v>77.632000000000005</v>
      </c>
    </row>
    <row r="85" spans="1:15" ht="14.25">
      <c r="A85" s="3">
        <v>85</v>
      </c>
      <c r="B85" s="4" t="s">
        <v>51</v>
      </c>
      <c r="C85" s="4">
        <v>32014030038</v>
      </c>
      <c r="D85" s="4">
        <v>100</v>
      </c>
      <c r="E85" s="17">
        <v>65.91</v>
      </c>
      <c r="F85" s="4">
        <v>85</v>
      </c>
      <c r="G85" s="5">
        <f t="shared" si="4"/>
        <v>74.637</v>
      </c>
      <c r="H85" s="4"/>
      <c r="I85" s="4"/>
      <c r="J85" s="4">
        <v>2.5</v>
      </c>
      <c r="K85" s="4"/>
      <c r="L85" s="4"/>
      <c r="M85" s="4"/>
      <c r="N85" s="4">
        <f>SUM(H85:M85)</f>
        <v>2.5</v>
      </c>
      <c r="O85" s="5">
        <f>SUM(G85,N85)</f>
        <v>77.137</v>
      </c>
    </row>
    <row r="86" spans="1:15" ht="14.25">
      <c r="A86" s="3">
        <v>86</v>
      </c>
      <c r="B86" s="4" t="s">
        <v>24</v>
      </c>
      <c r="C86" s="4">
        <v>32014030009</v>
      </c>
      <c r="D86" s="4">
        <v>100</v>
      </c>
      <c r="E86" s="17">
        <v>41.59</v>
      </c>
      <c r="F86" s="4">
        <v>85</v>
      </c>
      <c r="G86" s="5">
        <f t="shared" si="4"/>
        <v>57.613</v>
      </c>
      <c r="H86" s="4"/>
      <c r="I86" s="4"/>
      <c r="J86" s="4"/>
      <c r="K86" s="4"/>
      <c r="L86" s="4"/>
      <c r="M86" s="4"/>
      <c r="N86" s="4">
        <f>SUM(H86:M86)</f>
        <v>0</v>
      </c>
      <c r="O86" s="5">
        <f>SUM(G86,N86)</f>
        <v>57.613</v>
      </c>
    </row>
    <row r="87" spans="1:15" ht="14.25">
      <c r="A87" s="3">
        <v>87</v>
      </c>
      <c r="B87" s="16" t="s">
        <v>68</v>
      </c>
      <c r="C87" s="10">
        <v>32014030051</v>
      </c>
      <c r="D87" s="11">
        <v>100</v>
      </c>
      <c r="E87" s="18">
        <v>37.75</v>
      </c>
      <c r="F87" s="12">
        <v>85</v>
      </c>
      <c r="G87" s="13">
        <f t="shared" si="4"/>
        <v>54.924999999999997</v>
      </c>
      <c r="H87" s="12"/>
      <c r="I87" s="14"/>
      <c r="J87" s="11"/>
      <c r="K87" s="12"/>
      <c r="L87" s="12"/>
      <c r="M87" s="11"/>
      <c r="N87" s="12">
        <f>H87+I87+J87+K87+L87+M87</f>
        <v>0</v>
      </c>
      <c r="O87" s="15">
        <f>G87+N87</f>
        <v>54.924999999999997</v>
      </c>
    </row>
  </sheetData>
  <sortState ref="B4:O87">
    <sortCondition descending="1" ref="O4:O87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B2" sqref="B2:B3"/>
    </sheetView>
  </sheetViews>
  <sheetFormatPr defaultRowHeight="13.5"/>
  <cols>
    <col min="1" max="1" width="4.5" customWidth="1"/>
    <col min="3" max="3" width="13" customWidth="1"/>
  </cols>
  <sheetData>
    <row r="1" spans="1:15" ht="18.75">
      <c r="A1" s="69" t="s">
        <v>102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</row>
    <row r="2" spans="1:15">
      <c r="A2" s="72" t="s">
        <v>103</v>
      </c>
      <c r="B2" s="72" t="s">
        <v>1</v>
      </c>
      <c r="C2" s="72" t="s">
        <v>2</v>
      </c>
      <c r="D2" s="74" t="s">
        <v>104</v>
      </c>
      <c r="E2" s="75"/>
      <c r="F2" s="75"/>
      <c r="G2" s="76"/>
      <c r="H2" s="74" t="s">
        <v>105</v>
      </c>
      <c r="I2" s="75"/>
      <c r="J2" s="75"/>
      <c r="K2" s="75"/>
      <c r="L2" s="75"/>
      <c r="M2" s="75"/>
      <c r="N2" s="76"/>
      <c r="O2" s="72" t="s">
        <v>106</v>
      </c>
    </row>
    <row r="3" spans="1:15" ht="84">
      <c r="A3" s="73"/>
      <c r="B3" s="73"/>
      <c r="C3" s="73"/>
      <c r="D3" s="23" t="s">
        <v>107</v>
      </c>
      <c r="E3" s="23" t="s">
        <v>108</v>
      </c>
      <c r="F3" s="23" t="s">
        <v>109</v>
      </c>
      <c r="G3" s="23" t="s">
        <v>110</v>
      </c>
      <c r="H3" s="23" t="s">
        <v>111</v>
      </c>
      <c r="I3" s="24" t="s">
        <v>112</v>
      </c>
      <c r="J3" s="23" t="s">
        <v>113</v>
      </c>
      <c r="K3" s="23" t="s">
        <v>114</v>
      </c>
      <c r="L3" s="23" t="s">
        <v>115</v>
      </c>
      <c r="M3" s="23" t="s">
        <v>116</v>
      </c>
      <c r="N3" s="23" t="s">
        <v>117</v>
      </c>
      <c r="O3" s="73"/>
    </row>
    <row r="4" spans="1:15" ht="14.25">
      <c r="A4" s="25">
        <v>1</v>
      </c>
      <c r="B4" s="26" t="s">
        <v>135</v>
      </c>
      <c r="C4" s="27">
        <v>32014030107</v>
      </c>
      <c r="D4" s="28">
        <v>100</v>
      </c>
      <c r="E4" s="29">
        <v>94.36</v>
      </c>
      <c r="F4" s="28">
        <v>100</v>
      </c>
      <c r="G4" s="30">
        <f t="shared" ref="G4:G38" si="0">D4*0.2+E4*0.7+F4*0.1</f>
        <v>96.051999999999992</v>
      </c>
      <c r="H4" s="31">
        <v>13</v>
      </c>
      <c r="I4" s="32">
        <v>3</v>
      </c>
      <c r="J4" s="31">
        <v>3</v>
      </c>
      <c r="K4" s="31">
        <v>0</v>
      </c>
      <c r="L4" s="31">
        <v>0</v>
      </c>
      <c r="M4" s="33">
        <v>0.5</v>
      </c>
      <c r="N4" s="31">
        <f t="shared" ref="N4:N38" si="1">SUM(H4:M4)</f>
        <v>19.5</v>
      </c>
      <c r="O4" s="30">
        <f t="shared" ref="O4:O38" si="2">N4+G4</f>
        <v>115.55199999999999</v>
      </c>
    </row>
    <row r="5" spans="1:15" ht="14.25">
      <c r="A5" s="25">
        <v>2</v>
      </c>
      <c r="B5" s="26" t="s">
        <v>130</v>
      </c>
      <c r="C5" s="27">
        <v>32014030102</v>
      </c>
      <c r="D5" s="28">
        <v>100</v>
      </c>
      <c r="E5" s="29">
        <v>90</v>
      </c>
      <c r="F5" s="28">
        <v>100</v>
      </c>
      <c r="G5" s="30">
        <f t="shared" si="0"/>
        <v>93</v>
      </c>
      <c r="H5" s="31">
        <v>13</v>
      </c>
      <c r="I5" s="32">
        <v>1.5</v>
      </c>
      <c r="J5" s="31">
        <v>3</v>
      </c>
      <c r="K5" s="31">
        <v>1</v>
      </c>
      <c r="L5" s="31">
        <v>0</v>
      </c>
      <c r="M5" s="31">
        <v>2</v>
      </c>
      <c r="N5" s="31">
        <f t="shared" si="1"/>
        <v>20.5</v>
      </c>
      <c r="O5" s="30">
        <f t="shared" si="2"/>
        <v>113.5</v>
      </c>
    </row>
    <row r="6" spans="1:15" ht="14.25">
      <c r="A6" s="25">
        <v>3</v>
      </c>
      <c r="B6" s="26" t="s">
        <v>127</v>
      </c>
      <c r="C6" s="27">
        <v>32014030099</v>
      </c>
      <c r="D6" s="28">
        <v>100</v>
      </c>
      <c r="E6" s="29">
        <v>90.09</v>
      </c>
      <c r="F6" s="28">
        <v>100</v>
      </c>
      <c r="G6" s="30">
        <f t="shared" si="0"/>
        <v>93.062999999999988</v>
      </c>
      <c r="H6" s="31">
        <v>10</v>
      </c>
      <c r="I6" s="32">
        <v>2.5</v>
      </c>
      <c r="J6" s="31">
        <v>3</v>
      </c>
      <c r="K6" s="31">
        <v>0</v>
      </c>
      <c r="L6" s="31">
        <v>1</v>
      </c>
      <c r="M6" s="31">
        <v>0</v>
      </c>
      <c r="N6" s="31">
        <f t="shared" si="1"/>
        <v>16.5</v>
      </c>
      <c r="O6" s="30">
        <f t="shared" si="2"/>
        <v>109.56299999999999</v>
      </c>
    </row>
    <row r="7" spans="1:15" ht="14.25">
      <c r="A7" s="25">
        <v>4</v>
      </c>
      <c r="B7" s="26" t="s">
        <v>145</v>
      </c>
      <c r="C7" s="27">
        <v>32014030119</v>
      </c>
      <c r="D7" s="28">
        <v>100</v>
      </c>
      <c r="E7" s="29">
        <v>91.41</v>
      </c>
      <c r="F7" s="28">
        <v>100</v>
      </c>
      <c r="G7" s="30">
        <f t="shared" si="0"/>
        <v>93.986999999999995</v>
      </c>
      <c r="H7" s="31">
        <v>7</v>
      </c>
      <c r="I7" s="32">
        <v>2</v>
      </c>
      <c r="J7" s="31">
        <v>3</v>
      </c>
      <c r="K7" s="31">
        <v>0</v>
      </c>
      <c r="L7" s="31">
        <v>0</v>
      </c>
      <c r="M7" s="31">
        <v>2</v>
      </c>
      <c r="N7" s="31">
        <f t="shared" si="1"/>
        <v>14</v>
      </c>
      <c r="O7" s="30">
        <f t="shared" si="2"/>
        <v>107.98699999999999</v>
      </c>
    </row>
    <row r="8" spans="1:15" ht="14.25">
      <c r="A8" s="25">
        <v>5</v>
      </c>
      <c r="B8" s="26" t="s">
        <v>140</v>
      </c>
      <c r="C8" s="27">
        <v>32014030113</v>
      </c>
      <c r="D8" s="28">
        <v>100</v>
      </c>
      <c r="E8" s="29">
        <v>89.96</v>
      </c>
      <c r="F8" s="28">
        <v>100</v>
      </c>
      <c r="G8" s="30">
        <f t="shared" si="0"/>
        <v>92.971999999999994</v>
      </c>
      <c r="H8" s="31">
        <v>7</v>
      </c>
      <c r="I8" s="32">
        <v>2.5</v>
      </c>
      <c r="J8" s="31">
        <v>2.5</v>
      </c>
      <c r="K8" s="31">
        <v>0</v>
      </c>
      <c r="L8" s="31">
        <v>0</v>
      </c>
      <c r="M8" s="31">
        <v>1</v>
      </c>
      <c r="N8" s="31">
        <f t="shared" si="1"/>
        <v>13</v>
      </c>
      <c r="O8" s="30">
        <f t="shared" si="2"/>
        <v>105.97199999999999</v>
      </c>
    </row>
    <row r="9" spans="1:15" ht="14.25">
      <c r="A9" s="25">
        <v>6</v>
      </c>
      <c r="B9" s="26" t="s">
        <v>136</v>
      </c>
      <c r="C9" s="27">
        <v>32014030108</v>
      </c>
      <c r="D9" s="28">
        <v>100</v>
      </c>
      <c r="E9" s="29">
        <v>86.87</v>
      </c>
      <c r="F9" s="28">
        <v>100</v>
      </c>
      <c r="G9" s="30">
        <f t="shared" si="0"/>
        <v>90.808999999999997</v>
      </c>
      <c r="H9" s="31">
        <v>10</v>
      </c>
      <c r="I9" s="32">
        <v>1.5</v>
      </c>
      <c r="J9" s="31">
        <v>2.5</v>
      </c>
      <c r="K9" s="31">
        <v>0.5</v>
      </c>
      <c r="L9" s="31">
        <v>0</v>
      </c>
      <c r="M9" s="31">
        <v>0</v>
      </c>
      <c r="N9" s="31">
        <f t="shared" si="1"/>
        <v>14.5</v>
      </c>
      <c r="O9" s="30">
        <f t="shared" si="2"/>
        <v>105.309</v>
      </c>
    </row>
    <row r="10" spans="1:15" ht="14.25">
      <c r="A10" s="25">
        <v>7</v>
      </c>
      <c r="B10" s="26" t="s">
        <v>152</v>
      </c>
      <c r="C10" s="27">
        <v>32014090015</v>
      </c>
      <c r="D10" s="28">
        <v>100</v>
      </c>
      <c r="E10" s="30">
        <v>92.58</v>
      </c>
      <c r="F10" s="28">
        <v>100</v>
      </c>
      <c r="G10" s="30">
        <f t="shared" si="0"/>
        <v>94.805999999999997</v>
      </c>
      <c r="H10" s="31">
        <v>8</v>
      </c>
      <c r="I10" s="32">
        <v>0</v>
      </c>
      <c r="J10" s="31">
        <v>2.5</v>
      </c>
      <c r="K10" s="31">
        <v>0</v>
      </c>
      <c r="L10" s="31">
        <v>0</v>
      </c>
      <c r="M10" s="31">
        <v>0</v>
      </c>
      <c r="N10" s="31">
        <f t="shared" si="1"/>
        <v>10.5</v>
      </c>
      <c r="O10" s="30">
        <f t="shared" si="2"/>
        <v>105.306</v>
      </c>
    </row>
    <row r="11" spans="1:15" ht="14.25">
      <c r="A11" s="25">
        <v>8</v>
      </c>
      <c r="B11" s="26" t="s">
        <v>137</v>
      </c>
      <c r="C11" s="27">
        <v>32014030109</v>
      </c>
      <c r="D11" s="28">
        <v>100</v>
      </c>
      <c r="E11" s="29">
        <v>88.96</v>
      </c>
      <c r="F11" s="28">
        <v>100</v>
      </c>
      <c r="G11" s="30">
        <f t="shared" si="0"/>
        <v>92.271999999999991</v>
      </c>
      <c r="H11" s="31">
        <v>6</v>
      </c>
      <c r="I11" s="32">
        <v>1.5</v>
      </c>
      <c r="J11" s="31">
        <v>3</v>
      </c>
      <c r="K11" s="31">
        <v>0</v>
      </c>
      <c r="L11" s="31">
        <v>0</v>
      </c>
      <c r="M11" s="31">
        <v>2.5</v>
      </c>
      <c r="N11" s="31">
        <f t="shared" si="1"/>
        <v>13</v>
      </c>
      <c r="O11" s="30">
        <f t="shared" si="2"/>
        <v>105.27199999999999</v>
      </c>
    </row>
    <row r="12" spans="1:15" ht="14.25">
      <c r="A12" s="25">
        <v>9</v>
      </c>
      <c r="B12" s="26" t="s">
        <v>138</v>
      </c>
      <c r="C12" s="27">
        <v>32014030110</v>
      </c>
      <c r="D12" s="28">
        <v>100</v>
      </c>
      <c r="E12" s="29">
        <v>90.91</v>
      </c>
      <c r="F12" s="28">
        <v>100</v>
      </c>
      <c r="G12" s="30">
        <f t="shared" si="0"/>
        <v>93.637</v>
      </c>
      <c r="H12" s="31">
        <v>7</v>
      </c>
      <c r="I12" s="32">
        <v>2</v>
      </c>
      <c r="J12" s="31">
        <v>2.5</v>
      </c>
      <c r="K12" s="31">
        <v>0</v>
      </c>
      <c r="L12" s="31">
        <v>0</v>
      </c>
      <c r="M12" s="31">
        <v>0</v>
      </c>
      <c r="N12" s="31">
        <f t="shared" si="1"/>
        <v>11.5</v>
      </c>
      <c r="O12" s="30">
        <f t="shared" si="2"/>
        <v>105.137</v>
      </c>
    </row>
    <row r="13" spans="1:15" ht="14.25">
      <c r="A13" s="25">
        <v>10</v>
      </c>
      <c r="B13" s="26" t="s">
        <v>131</v>
      </c>
      <c r="C13" s="27">
        <v>32014030103</v>
      </c>
      <c r="D13" s="28">
        <v>100</v>
      </c>
      <c r="E13" s="29">
        <v>89.67</v>
      </c>
      <c r="F13" s="28">
        <v>100</v>
      </c>
      <c r="G13" s="30">
        <f t="shared" si="0"/>
        <v>92.769000000000005</v>
      </c>
      <c r="H13" s="31">
        <v>6</v>
      </c>
      <c r="I13" s="32">
        <v>1.5</v>
      </c>
      <c r="J13" s="31">
        <v>3</v>
      </c>
      <c r="K13" s="31">
        <v>0</v>
      </c>
      <c r="L13" s="31">
        <v>0</v>
      </c>
      <c r="M13" s="31">
        <v>0</v>
      </c>
      <c r="N13" s="31">
        <f t="shared" si="1"/>
        <v>10.5</v>
      </c>
      <c r="O13" s="30">
        <f t="shared" si="2"/>
        <v>103.26900000000001</v>
      </c>
    </row>
    <row r="14" spans="1:15" ht="14.25">
      <c r="A14" s="25">
        <v>11</v>
      </c>
      <c r="B14" s="26" t="s">
        <v>128</v>
      </c>
      <c r="C14" s="27">
        <v>32014030100</v>
      </c>
      <c r="D14" s="28">
        <v>100</v>
      </c>
      <c r="E14" s="29">
        <v>83.26</v>
      </c>
      <c r="F14" s="28">
        <v>100</v>
      </c>
      <c r="G14" s="30">
        <f t="shared" si="0"/>
        <v>88.281999999999996</v>
      </c>
      <c r="H14" s="31">
        <v>9</v>
      </c>
      <c r="I14" s="32">
        <v>3</v>
      </c>
      <c r="J14" s="31">
        <v>2.5</v>
      </c>
      <c r="K14" s="31">
        <v>0</v>
      </c>
      <c r="L14" s="31">
        <v>0</v>
      </c>
      <c r="M14" s="31">
        <v>0</v>
      </c>
      <c r="N14" s="31">
        <f t="shared" si="1"/>
        <v>14.5</v>
      </c>
      <c r="O14" s="30">
        <f t="shared" si="2"/>
        <v>102.782</v>
      </c>
    </row>
    <row r="15" spans="1:15" ht="14.25">
      <c r="A15" s="25">
        <v>12</v>
      </c>
      <c r="B15" s="26" t="s">
        <v>119</v>
      </c>
      <c r="C15" s="27">
        <v>32014030087</v>
      </c>
      <c r="D15" s="28">
        <v>100</v>
      </c>
      <c r="E15" s="29">
        <v>90.3</v>
      </c>
      <c r="F15" s="28">
        <v>100</v>
      </c>
      <c r="G15" s="30">
        <f t="shared" si="0"/>
        <v>93.21</v>
      </c>
      <c r="H15" s="31">
        <v>7</v>
      </c>
      <c r="I15" s="32">
        <v>0</v>
      </c>
      <c r="J15" s="31">
        <v>0</v>
      </c>
      <c r="K15" s="31">
        <v>0</v>
      </c>
      <c r="L15" s="31">
        <v>0</v>
      </c>
      <c r="M15" s="31">
        <v>2.5</v>
      </c>
      <c r="N15" s="31">
        <f t="shared" si="1"/>
        <v>9.5</v>
      </c>
      <c r="O15" s="30">
        <f t="shared" si="2"/>
        <v>102.71</v>
      </c>
    </row>
    <row r="16" spans="1:15" ht="14.25">
      <c r="A16" s="25">
        <v>13</v>
      </c>
      <c r="B16" s="26" t="s">
        <v>120</v>
      </c>
      <c r="C16" s="27">
        <v>32014030088</v>
      </c>
      <c r="D16" s="28">
        <v>100</v>
      </c>
      <c r="E16" s="29">
        <v>87.09</v>
      </c>
      <c r="F16" s="28">
        <v>100</v>
      </c>
      <c r="G16" s="30">
        <f t="shared" si="0"/>
        <v>90.962999999999994</v>
      </c>
      <c r="H16" s="31">
        <v>7</v>
      </c>
      <c r="I16" s="32">
        <v>1.5</v>
      </c>
      <c r="J16" s="31">
        <v>2.5</v>
      </c>
      <c r="K16" s="31">
        <v>0</v>
      </c>
      <c r="L16" s="31">
        <v>0</v>
      </c>
      <c r="M16" s="31">
        <v>0</v>
      </c>
      <c r="N16" s="31">
        <f t="shared" si="1"/>
        <v>11</v>
      </c>
      <c r="O16" s="30">
        <f t="shared" si="2"/>
        <v>101.96299999999999</v>
      </c>
    </row>
    <row r="17" spans="1:15" ht="14.25">
      <c r="A17" s="25">
        <v>14</v>
      </c>
      <c r="B17" s="26" t="s">
        <v>124</v>
      </c>
      <c r="C17" s="27">
        <v>32014030093</v>
      </c>
      <c r="D17" s="28">
        <v>100</v>
      </c>
      <c r="E17" s="29">
        <v>86.78</v>
      </c>
      <c r="F17" s="28">
        <v>100</v>
      </c>
      <c r="G17" s="30">
        <f t="shared" si="0"/>
        <v>90.745999999999995</v>
      </c>
      <c r="H17" s="31">
        <v>6</v>
      </c>
      <c r="I17" s="32">
        <v>2</v>
      </c>
      <c r="J17" s="31">
        <v>0</v>
      </c>
      <c r="K17" s="31">
        <v>0</v>
      </c>
      <c r="L17" s="31">
        <v>0</v>
      </c>
      <c r="M17" s="31">
        <v>3</v>
      </c>
      <c r="N17" s="31">
        <f t="shared" si="1"/>
        <v>11</v>
      </c>
      <c r="O17" s="30">
        <f t="shared" si="2"/>
        <v>101.746</v>
      </c>
    </row>
    <row r="18" spans="1:15" ht="14.25">
      <c r="A18" s="25">
        <v>15</v>
      </c>
      <c r="B18" s="26" t="s">
        <v>118</v>
      </c>
      <c r="C18" s="27">
        <v>32014030086</v>
      </c>
      <c r="D18" s="28">
        <v>100</v>
      </c>
      <c r="E18" s="29">
        <v>88.91</v>
      </c>
      <c r="F18" s="28">
        <v>100</v>
      </c>
      <c r="G18" s="30">
        <f t="shared" si="0"/>
        <v>92.236999999999995</v>
      </c>
      <c r="H18" s="31">
        <v>7</v>
      </c>
      <c r="I18" s="32">
        <v>0</v>
      </c>
      <c r="J18" s="31">
        <v>2.5</v>
      </c>
      <c r="K18" s="31">
        <v>0</v>
      </c>
      <c r="L18" s="31">
        <v>0</v>
      </c>
      <c r="M18" s="31">
        <v>0</v>
      </c>
      <c r="N18" s="31">
        <f t="shared" si="1"/>
        <v>9.5</v>
      </c>
      <c r="O18" s="30">
        <f t="shared" si="2"/>
        <v>101.73699999999999</v>
      </c>
    </row>
    <row r="19" spans="1:15" ht="14.25">
      <c r="A19" s="25">
        <v>16</v>
      </c>
      <c r="B19" s="26" t="s">
        <v>146</v>
      </c>
      <c r="C19" s="27">
        <v>32014030120</v>
      </c>
      <c r="D19" s="28">
        <v>100</v>
      </c>
      <c r="E19" s="29">
        <v>87.32</v>
      </c>
      <c r="F19" s="28">
        <v>100</v>
      </c>
      <c r="G19" s="30">
        <f t="shared" si="0"/>
        <v>91.123999999999995</v>
      </c>
      <c r="H19" s="31">
        <v>6</v>
      </c>
      <c r="I19" s="32">
        <v>1.5</v>
      </c>
      <c r="J19" s="31">
        <v>0</v>
      </c>
      <c r="K19" s="31">
        <v>0</v>
      </c>
      <c r="L19" s="31">
        <v>0</v>
      </c>
      <c r="M19" s="31">
        <v>3</v>
      </c>
      <c r="N19" s="31">
        <f t="shared" si="1"/>
        <v>10.5</v>
      </c>
      <c r="O19" s="30">
        <f t="shared" si="2"/>
        <v>101.624</v>
      </c>
    </row>
    <row r="20" spans="1:15" ht="14.25">
      <c r="A20" s="25">
        <v>17</v>
      </c>
      <c r="B20" s="26" t="s">
        <v>149</v>
      </c>
      <c r="C20" s="27">
        <v>32014030123</v>
      </c>
      <c r="D20" s="28">
        <v>100</v>
      </c>
      <c r="E20" s="30">
        <v>89.08</v>
      </c>
      <c r="F20" s="28">
        <v>100</v>
      </c>
      <c r="G20" s="30">
        <f t="shared" si="0"/>
        <v>92.355999999999995</v>
      </c>
      <c r="H20" s="31">
        <v>6</v>
      </c>
      <c r="I20" s="32">
        <v>0</v>
      </c>
      <c r="J20" s="31">
        <v>0</v>
      </c>
      <c r="K20" s="31">
        <v>0</v>
      </c>
      <c r="L20" s="31">
        <v>0</v>
      </c>
      <c r="M20" s="31">
        <v>3</v>
      </c>
      <c r="N20" s="31">
        <f t="shared" si="1"/>
        <v>9</v>
      </c>
      <c r="O20" s="30">
        <f t="shared" si="2"/>
        <v>101.35599999999999</v>
      </c>
    </row>
    <row r="21" spans="1:15" ht="14.25">
      <c r="A21" s="25">
        <v>18</v>
      </c>
      <c r="B21" s="26" t="s">
        <v>142</v>
      </c>
      <c r="C21" s="27">
        <v>32014030115</v>
      </c>
      <c r="D21" s="28">
        <v>100</v>
      </c>
      <c r="E21" s="29">
        <v>88.78</v>
      </c>
      <c r="F21" s="28">
        <v>100</v>
      </c>
      <c r="G21" s="30">
        <f t="shared" si="0"/>
        <v>92.145999999999987</v>
      </c>
      <c r="H21" s="31">
        <v>7</v>
      </c>
      <c r="I21" s="32">
        <v>1.5</v>
      </c>
      <c r="J21" s="31">
        <v>0</v>
      </c>
      <c r="K21" s="31">
        <v>0</v>
      </c>
      <c r="L21" s="31">
        <v>0</v>
      </c>
      <c r="M21" s="31">
        <v>0</v>
      </c>
      <c r="N21" s="31">
        <f t="shared" si="1"/>
        <v>8.5</v>
      </c>
      <c r="O21" s="30">
        <f t="shared" si="2"/>
        <v>100.64599999999999</v>
      </c>
    </row>
    <row r="22" spans="1:15" ht="14.25">
      <c r="A22" s="25">
        <v>19</v>
      </c>
      <c r="B22" s="26" t="s">
        <v>122</v>
      </c>
      <c r="C22" s="27">
        <v>32014030090</v>
      </c>
      <c r="D22" s="28">
        <v>100</v>
      </c>
      <c r="E22" s="29">
        <v>89.28</v>
      </c>
      <c r="F22" s="28">
        <v>100</v>
      </c>
      <c r="G22" s="30">
        <f t="shared" si="0"/>
        <v>92.495999999999995</v>
      </c>
      <c r="H22" s="31">
        <v>6</v>
      </c>
      <c r="I22" s="32">
        <v>1.5</v>
      </c>
      <c r="J22" s="31">
        <v>0</v>
      </c>
      <c r="K22" s="31">
        <v>0</v>
      </c>
      <c r="L22" s="31">
        <v>0</v>
      </c>
      <c r="M22" s="31">
        <v>0</v>
      </c>
      <c r="N22" s="31">
        <f t="shared" si="1"/>
        <v>7.5</v>
      </c>
      <c r="O22" s="30">
        <f t="shared" si="2"/>
        <v>99.995999999999995</v>
      </c>
    </row>
    <row r="23" spans="1:15" ht="14.25">
      <c r="A23" s="25">
        <v>20</v>
      </c>
      <c r="B23" s="26" t="s">
        <v>147</v>
      </c>
      <c r="C23" s="27">
        <v>32014030121</v>
      </c>
      <c r="D23" s="28">
        <v>100</v>
      </c>
      <c r="E23" s="29">
        <v>88.39</v>
      </c>
      <c r="F23" s="28">
        <v>100</v>
      </c>
      <c r="G23" s="30">
        <f t="shared" si="0"/>
        <v>91.87299999999999</v>
      </c>
      <c r="H23" s="31">
        <v>3</v>
      </c>
      <c r="I23" s="32">
        <v>2</v>
      </c>
      <c r="J23" s="31">
        <v>2.5</v>
      </c>
      <c r="K23" s="31">
        <v>0</v>
      </c>
      <c r="L23" s="31">
        <v>0</v>
      </c>
      <c r="M23" s="31">
        <v>0</v>
      </c>
      <c r="N23" s="31">
        <f t="shared" si="1"/>
        <v>7.5</v>
      </c>
      <c r="O23" s="30">
        <f t="shared" si="2"/>
        <v>99.37299999999999</v>
      </c>
    </row>
    <row r="24" spans="1:15" ht="14.25">
      <c r="A24" s="25">
        <v>21</v>
      </c>
      <c r="B24" s="26" t="s">
        <v>126</v>
      </c>
      <c r="C24" s="27">
        <v>32014030097</v>
      </c>
      <c r="D24" s="28">
        <v>100</v>
      </c>
      <c r="E24" s="29">
        <v>89.07</v>
      </c>
      <c r="F24" s="28">
        <v>100</v>
      </c>
      <c r="G24" s="30">
        <f t="shared" si="0"/>
        <v>92.34899999999999</v>
      </c>
      <c r="H24" s="31">
        <v>0</v>
      </c>
      <c r="I24" s="32">
        <v>1</v>
      </c>
      <c r="J24" s="31">
        <v>2.5</v>
      </c>
      <c r="K24" s="31">
        <v>0</v>
      </c>
      <c r="L24" s="31">
        <v>0</v>
      </c>
      <c r="M24" s="31">
        <v>3</v>
      </c>
      <c r="N24" s="31">
        <f t="shared" si="1"/>
        <v>6.5</v>
      </c>
      <c r="O24" s="30">
        <f t="shared" si="2"/>
        <v>98.84899999999999</v>
      </c>
    </row>
    <row r="25" spans="1:15" ht="14.25">
      <c r="A25" s="25">
        <v>22</v>
      </c>
      <c r="B25" s="26" t="s">
        <v>139</v>
      </c>
      <c r="C25" s="27">
        <v>32014030112</v>
      </c>
      <c r="D25" s="28">
        <v>100</v>
      </c>
      <c r="E25" s="29">
        <v>86.26</v>
      </c>
      <c r="F25" s="28">
        <v>100</v>
      </c>
      <c r="G25" s="30">
        <f t="shared" si="0"/>
        <v>90.382000000000005</v>
      </c>
      <c r="H25" s="31">
        <v>4</v>
      </c>
      <c r="I25" s="32">
        <v>2</v>
      </c>
      <c r="J25" s="31">
        <v>0</v>
      </c>
      <c r="K25" s="31">
        <v>0</v>
      </c>
      <c r="L25" s="31">
        <v>0</v>
      </c>
      <c r="M25" s="31">
        <v>2</v>
      </c>
      <c r="N25" s="31">
        <f t="shared" si="1"/>
        <v>8</v>
      </c>
      <c r="O25" s="30">
        <f t="shared" si="2"/>
        <v>98.382000000000005</v>
      </c>
    </row>
    <row r="26" spans="1:15" ht="14.25">
      <c r="A26" s="25">
        <v>23</v>
      </c>
      <c r="B26" s="26" t="s">
        <v>143</v>
      </c>
      <c r="C26" s="27">
        <v>32014030116</v>
      </c>
      <c r="D26" s="28">
        <v>100</v>
      </c>
      <c r="E26" s="29">
        <v>86.59</v>
      </c>
      <c r="F26" s="28">
        <v>100</v>
      </c>
      <c r="G26" s="30">
        <f t="shared" si="0"/>
        <v>90.613</v>
      </c>
      <c r="H26" s="31">
        <v>3</v>
      </c>
      <c r="I26" s="32">
        <v>1.5</v>
      </c>
      <c r="J26" s="31">
        <v>2.5</v>
      </c>
      <c r="K26" s="31">
        <v>0</v>
      </c>
      <c r="L26" s="31">
        <v>0</v>
      </c>
      <c r="M26" s="31">
        <v>0</v>
      </c>
      <c r="N26" s="31">
        <f t="shared" si="1"/>
        <v>7</v>
      </c>
      <c r="O26" s="30">
        <f t="shared" si="2"/>
        <v>97.613</v>
      </c>
    </row>
    <row r="27" spans="1:15" ht="14.25">
      <c r="A27" s="25">
        <v>24</v>
      </c>
      <c r="B27" s="26" t="s">
        <v>123</v>
      </c>
      <c r="C27" s="27">
        <v>32014030091</v>
      </c>
      <c r="D27" s="28">
        <v>100</v>
      </c>
      <c r="E27" s="29">
        <v>81.83</v>
      </c>
      <c r="F27" s="28">
        <v>100</v>
      </c>
      <c r="G27" s="30">
        <f t="shared" si="0"/>
        <v>87.280999999999992</v>
      </c>
      <c r="H27" s="31">
        <v>2</v>
      </c>
      <c r="I27" s="32">
        <v>2</v>
      </c>
      <c r="J27" s="31">
        <v>2.5</v>
      </c>
      <c r="K27" s="31">
        <v>0</v>
      </c>
      <c r="L27" s="31">
        <v>0</v>
      </c>
      <c r="M27" s="31">
        <v>3</v>
      </c>
      <c r="N27" s="31">
        <f t="shared" si="1"/>
        <v>9.5</v>
      </c>
      <c r="O27" s="30">
        <f t="shared" si="2"/>
        <v>96.780999999999992</v>
      </c>
    </row>
    <row r="28" spans="1:15" ht="14.25">
      <c r="A28" s="25">
        <v>25</v>
      </c>
      <c r="B28" s="26" t="s">
        <v>125</v>
      </c>
      <c r="C28" s="27">
        <v>32014030094</v>
      </c>
      <c r="D28" s="28">
        <v>100</v>
      </c>
      <c r="E28" s="29">
        <v>86.09</v>
      </c>
      <c r="F28" s="28">
        <v>100</v>
      </c>
      <c r="G28" s="30">
        <f t="shared" si="0"/>
        <v>90.263000000000005</v>
      </c>
      <c r="H28" s="31">
        <v>4</v>
      </c>
      <c r="I28" s="32">
        <v>1.5</v>
      </c>
      <c r="J28" s="31">
        <v>0</v>
      </c>
      <c r="K28" s="31">
        <v>0</v>
      </c>
      <c r="L28" s="31">
        <v>0</v>
      </c>
      <c r="M28" s="31">
        <v>0</v>
      </c>
      <c r="N28" s="31">
        <f t="shared" si="1"/>
        <v>5.5</v>
      </c>
      <c r="O28" s="30">
        <f t="shared" si="2"/>
        <v>95.763000000000005</v>
      </c>
    </row>
    <row r="29" spans="1:15" ht="14.25">
      <c r="A29" s="25">
        <v>26</v>
      </c>
      <c r="B29" s="26" t="s">
        <v>141</v>
      </c>
      <c r="C29" s="27">
        <v>32014030114</v>
      </c>
      <c r="D29" s="28">
        <v>100</v>
      </c>
      <c r="E29" s="29">
        <v>84.65</v>
      </c>
      <c r="F29" s="28">
        <v>100</v>
      </c>
      <c r="G29" s="30">
        <f t="shared" si="0"/>
        <v>89.254999999999995</v>
      </c>
      <c r="H29" s="31">
        <v>6</v>
      </c>
      <c r="I29" s="32">
        <v>0</v>
      </c>
      <c r="J29" s="31">
        <v>0</v>
      </c>
      <c r="K29" s="31">
        <v>0</v>
      </c>
      <c r="L29" s="31">
        <v>0</v>
      </c>
      <c r="M29" s="31">
        <v>0</v>
      </c>
      <c r="N29" s="31">
        <f t="shared" si="1"/>
        <v>6</v>
      </c>
      <c r="O29" s="30">
        <f t="shared" si="2"/>
        <v>95.254999999999995</v>
      </c>
    </row>
    <row r="30" spans="1:15" ht="14.25">
      <c r="A30" s="25">
        <v>27</v>
      </c>
      <c r="B30" s="26" t="s">
        <v>129</v>
      </c>
      <c r="C30" s="27">
        <v>32014030101</v>
      </c>
      <c r="D30" s="28">
        <v>100</v>
      </c>
      <c r="E30" s="29">
        <v>84.39</v>
      </c>
      <c r="F30" s="28">
        <v>100</v>
      </c>
      <c r="G30" s="30">
        <f t="shared" si="0"/>
        <v>89.072999999999993</v>
      </c>
      <c r="H30" s="31">
        <v>6</v>
      </c>
      <c r="I30" s="32">
        <v>0</v>
      </c>
      <c r="J30" s="31">
        <v>0</v>
      </c>
      <c r="K30" s="31">
        <v>0</v>
      </c>
      <c r="L30" s="31">
        <v>0</v>
      </c>
      <c r="M30" s="31">
        <v>0</v>
      </c>
      <c r="N30" s="31">
        <f t="shared" si="1"/>
        <v>6</v>
      </c>
      <c r="O30" s="30">
        <f t="shared" si="2"/>
        <v>95.072999999999993</v>
      </c>
    </row>
    <row r="31" spans="1:15" ht="14.25">
      <c r="A31" s="25">
        <v>28</v>
      </c>
      <c r="B31" s="26" t="s">
        <v>144</v>
      </c>
      <c r="C31" s="27">
        <v>32014030118</v>
      </c>
      <c r="D31" s="28">
        <v>100</v>
      </c>
      <c r="E31" s="29">
        <v>82.87</v>
      </c>
      <c r="F31" s="28">
        <v>100</v>
      </c>
      <c r="G31" s="30">
        <f t="shared" si="0"/>
        <v>88.009</v>
      </c>
      <c r="H31" s="31">
        <v>7</v>
      </c>
      <c r="I31" s="32">
        <v>0</v>
      </c>
      <c r="J31" s="31">
        <v>0</v>
      </c>
      <c r="K31" s="31">
        <v>0</v>
      </c>
      <c r="L31" s="31">
        <v>0</v>
      </c>
      <c r="M31" s="31">
        <v>0</v>
      </c>
      <c r="N31" s="31">
        <f t="shared" si="1"/>
        <v>7</v>
      </c>
      <c r="O31" s="30">
        <f t="shared" si="2"/>
        <v>95.009</v>
      </c>
    </row>
    <row r="32" spans="1:15" ht="14.25">
      <c r="A32" s="25">
        <v>29</v>
      </c>
      <c r="B32" s="26" t="s">
        <v>134</v>
      </c>
      <c r="C32" s="27">
        <v>32014030106</v>
      </c>
      <c r="D32" s="28">
        <v>100</v>
      </c>
      <c r="E32" s="29">
        <v>84.29</v>
      </c>
      <c r="F32" s="28">
        <v>100</v>
      </c>
      <c r="G32" s="30">
        <f t="shared" si="0"/>
        <v>89.003</v>
      </c>
      <c r="H32" s="31">
        <v>0</v>
      </c>
      <c r="I32" s="32">
        <v>2</v>
      </c>
      <c r="J32" s="31">
        <v>0</v>
      </c>
      <c r="K32" s="31">
        <v>0</v>
      </c>
      <c r="L32" s="31">
        <v>0</v>
      </c>
      <c r="M32" s="31">
        <v>3</v>
      </c>
      <c r="N32" s="31">
        <f t="shared" si="1"/>
        <v>5</v>
      </c>
      <c r="O32" s="30">
        <f t="shared" si="2"/>
        <v>94.003</v>
      </c>
    </row>
    <row r="33" spans="1:15" ht="14.25">
      <c r="A33" s="25">
        <v>30</v>
      </c>
      <c r="B33" s="26" t="s">
        <v>133</v>
      </c>
      <c r="C33" s="27">
        <v>32014030105</v>
      </c>
      <c r="D33" s="28">
        <v>100</v>
      </c>
      <c r="E33" s="29">
        <v>84.26</v>
      </c>
      <c r="F33" s="28">
        <v>100</v>
      </c>
      <c r="G33" s="30">
        <f t="shared" si="0"/>
        <v>88.981999999999999</v>
      </c>
      <c r="H33" s="31">
        <v>0</v>
      </c>
      <c r="I33" s="32">
        <v>1.5</v>
      </c>
      <c r="J33" s="31">
        <v>0</v>
      </c>
      <c r="K33" s="31">
        <v>0</v>
      </c>
      <c r="L33" s="31">
        <v>0</v>
      </c>
      <c r="M33" s="31">
        <v>0</v>
      </c>
      <c r="N33" s="31">
        <f t="shared" si="1"/>
        <v>1.5</v>
      </c>
      <c r="O33" s="30">
        <f t="shared" si="2"/>
        <v>90.481999999999999</v>
      </c>
    </row>
    <row r="34" spans="1:15" ht="14.25">
      <c r="A34" s="25">
        <v>31</v>
      </c>
      <c r="B34" s="26" t="s">
        <v>121</v>
      </c>
      <c r="C34" s="27">
        <v>32014030089</v>
      </c>
      <c r="D34" s="28">
        <v>100</v>
      </c>
      <c r="E34" s="29">
        <v>84.04</v>
      </c>
      <c r="F34" s="28">
        <v>100</v>
      </c>
      <c r="G34" s="30">
        <f t="shared" si="0"/>
        <v>88.828000000000003</v>
      </c>
      <c r="H34" s="31">
        <v>0</v>
      </c>
      <c r="I34" s="32">
        <v>0</v>
      </c>
      <c r="J34" s="31">
        <v>0</v>
      </c>
      <c r="K34" s="31">
        <v>0</v>
      </c>
      <c r="L34" s="31">
        <v>0</v>
      </c>
      <c r="M34" s="31">
        <v>0</v>
      </c>
      <c r="N34" s="31">
        <f t="shared" si="1"/>
        <v>0</v>
      </c>
      <c r="O34" s="30">
        <f t="shared" si="2"/>
        <v>88.828000000000003</v>
      </c>
    </row>
    <row r="35" spans="1:15" ht="14.25">
      <c r="A35" s="25">
        <v>32</v>
      </c>
      <c r="B35" s="26" t="s">
        <v>151</v>
      </c>
      <c r="C35" s="27">
        <v>32014030154</v>
      </c>
      <c r="D35" s="28">
        <v>100</v>
      </c>
      <c r="E35" s="30">
        <v>79.59</v>
      </c>
      <c r="F35" s="28">
        <v>100</v>
      </c>
      <c r="G35" s="30">
        <f t="shared" si="0"/>
        <v>85.712999999999994</v>
      </c>
      <c r="H35" s="31">
        <v>0</v>
      </c>
      <c r="I35" s="32">
        <v>0</v>
      </c>
      <c r="J35" s="31">
        <v>2.5</v>
      </c>
      <c r="K35" s="31">
        <v>0</v>
      </c>
      <c r="L35" s="31">
        <v>0</v>
      </c>
      <c r="M35" s="31">
        <v>0</v>
      </c>
      <c r="N35" s="31">
        <f t="shared" si="1"/>
        <v>2.5</v>
      </c>
      <c r="O35" s="30">
        <f t="shared" si="2"/>
        <v>88.212999999999994</v>
      </c>
    </row>
    <row r="36" spans="1:15" ht="14.25">
      <c r="A36" s="25">
        <v>33</v>
      </c>
      <c r="B36" s="26" t="s">
        <v>132</v>
      </c>
      <c r="C36" s="27">
        <v>32014030104</v>
      </c>
      <c r="D36" s="28">
        <v>100</v>
      </c>
      <c r="E36" s="29">
        <v>79.87</v>
      </c>
      <c r="F36" s="28">
        <v>100</v>
      </c>
      <c r="G36" s="30">
        <f t="shared" si="0"/>
        <v>85.908999999999992</v>
      </c>
      <c r="H36" s="31">
        <v>0</v>
      </c>
      <c r="I36" s="32">
        <v>0</v>
      </c>
      <c r="J36" s="31">
        <v>0</v>
      </c>
      <c r="K36" s="31">
        <v>0</v>
      </c>
      <c r="L36" s="31">
        <v>0</v>
      </c>
      <c r="M36" s="31">
        <v>0</v>
      </c>
      <c r="N36" s="31">
        <f t="shared" si="1"/>
        <v>0</v>
      </c>
      <c r="O36" s="30">
        <f t="shared" si="2"/>
        <v>85.908999999999992</v>
      </c>
    </row>
    <row r="37" spans="1:15" ht="14.25">
      <c r="A37" s="25">
        <v>34</v>
      </c>
      <c r="B37" s="26" t="s">
        <v>150</v>
      </c>
      <c r="C37" s="27">
        <v>32014030125</v>
      </c>
      <c r="D37" s="28">
        <v>100</v>
      </c>
      <c r="E37" s="30">
        <v>79.75</v>
      </c>
      <c r="F37" s="28">
        <v>100</v>
      </c>
      <c r="G37" s="30">
        <f t="shared" si="0"/>
        <v>85.824999999999989</v>
      </c>
      <c r="H37" s="31">
        <v>0</v>
      </c>
      <c r="I37" s="32">
        <v>0</v>
      </c>
      <c r="J37" s="31">
        <v>0</v>
      </c>
      <c r="K37" s="31">
        <v>0</v>
      </c>
      <c r="L37" s="31">
        <v>0</v>
      </c>
      <c r="M37" s="31">
        <v>0</v>
      </c>
      <c r="N37" s="31">
        <f t="shared" si="1"/>
        <v>0</v>
      </c>
      <c r="O37" s="30">
        <f t="shared" si="2"/>
        <v>85.824999999999989</v>
      </c>
    </row>
    <row r="38" spans="1:15" ht="14.25">
      <c r="A38" s="25">
        <v>35</v>
      </c>
      <c r="B38" s="26" t="s">
        <v>148</v>
      </c>
      <c r="C38" s="27">
        <v>32014030122</v>
      </c>
      <c r="D38" s="28">
        <v>100</v>
      </c>
      <c r="E38" s="30">
        <v>69.45</v>
      </c>
      <c r="F38" s="28">
        <v>100</v>
      </c>
      <c r="G38" s="30">
        <f t="shared" si="0"/>
        <v>78.615000000000009</v>
      </c>
      <c r="H38" s="31">
        <v>0</v>
      </c>
      <c r="I38" s="32">
        <v>1.5</v>
      </c>
      <c r="J38" s="31">
        <v>0</v>
      </c>
      <c r="K38" s="31">
        <v>0</v>
      </c>
      <c r="L38" s="31">
        <v>0</v>
      </c>
      <c r="M38" s="31">
        <v>0</v>
      </c>
      <c r="N38" s="31">
        <f t="shared" si="1"/>
        <v>1.5</v>
      </c>
      <c r="O38" s="30">
        <f t="shared" si="2"/>
        <v>80.115000000000009</v>
      </c>
    </row>
  </sheetData>
  <sortState ref="B4:O38">
    <sortCondition descending="1" ref="O4:O38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workbookViewId="0">
      <selection activeCell="B7" sqref="B7"/>
    </sheetView>
  </sheetViews>
  <sheetFormatPr defaultRowHeight="13.5"/>
  <cols>
    <col min="1" max="1" width="4.5" customWidth="1"/>
    <col min="3" max="3" width="12.125" customWidth="1"/>
  </cols>
  <sheetData>
    <row r="1" spans="1:15" ht="18.75">
      <c r="A1" s="77" t="s">
        <v>59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9"/>
    </row>
    <row r="2" spans="1:15">
      <c r="A2" s="80" t="s">
        <v>0</v>
      </c>
      <c r="B2" s="80" t="s">
        <v>1</v>
      </c>
      <c r="C2" s="80" t="s">
        <v>2</v>
      </c>
      <c r="D2" s="81" t="s">
        <v>3</v>
      </c>
      <c r="E2" s="81"/>
      <c r="F2" s="81"/>
      <c r="G2" s="81"/>
      <c r="H2" s="82" t="s">
        <v>4</v>
      </c>
      <c r="I2" s="82"/>
      <c r="J2" s="82"/>
      <c r="K2" s="82"/>
      <c r="L2" s="82"/>
      <c r="M2" s="82"/>
      <c r="N2" s="82"/>
      <c r="O2" s="80" t="s">
        <v>5</v>
      </c>
    </row>
    <row r="3" spans="1:15" ht="108">
      <c r="A3" s="80"/>
      <c r="B3" s="80"/>
      <c r="C3" s="80"/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5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80"/>
    </row>
    <row r="4" spans="1:15" ht="14.25">
      <c r="A4" s="36">
        <v>1</v>
      </c>
      <c r="B4" s="37" t="s">
        <v>157</v>
      </c>
      <c r="C4" s="37">
        <v>32014030133</v>
      </c>
      <c r="D4" s="38">
        <v>100</v>
      </c>
      <c r="E4" s="39">
        <v>93.36</v>
      </c>
      <c r="F4" s="39">
        <v>95</v>
      </c>
      <c r="G4" s="40">
        <f>D4*0.2+E4*0.7+F4*0.1</f>
        <v>94.85199999999999</v>
      </c>
      <c r="H4" s="39">
        <v>6</v>
      </c>
      <c r="I4" s="41">
        <v>3</v>
      </c>
      <c r="J4" s="38">
        <v>3</v>
      </c>
      <c r="K4" s="39">
        <v>0</v>
      </c>
      <c r="L4" s="39">
        <v>0</v>
      </c>
      <c r="M4" s="38">
        <v>1</v>
      </c>
      <c r="N4" s="39">
        <f t="shared" ref="N4:N35" si="0">SUM(H4:M4)</f>
        <v>13</v>
      </c>
      <c r="O4" s="40">
        <f>N4+G4</f>
        <v>107.85199999999999</v>
      </c>
    </row>
    <row r="5" spans="1:15" ht="14.25">
      <c r="A5" s="36">
        <v>2</v>
      </c>
      <c r="B5" s="37" t="s">
        <v>181</v>
      </c>
      <c r="C5" s="37">
        <v>32014030180</v>
      </c>
      <c r="D5" s="38">
        <v>100</v>
      </c>
      <c r="E5" s="39">
        <v>87.79</v>
      </c>
      <c r="F5" s="39">
        <v>95</v>
      </c>
      <c r="G5" s="40">
        <f>D5*0.2+E5*0.7+F5*0.1</f>
        <v>90.953000000000003</v>
      </c>
      <c r="H5" s="39">
        <v>13</v>
      </c>
      <c r="I5" s="41">
        <v>3</v>
      </c>
      <c r="J5" s="39">
        <v>0</v>
      </c>
      <c r="K5" s="39">
        <v>0</v>
      </c>
      <c r="L5" s="39">
        <v>0</v>
      </c>
      <c r="M5" s="39">
        <v>0</v>
      </c>
      <c r="N5" s="39">
        <f t="shared" si="0"/>
        <v>16</v>
      </c>
      <c r="O5" s="40">
        <f>N5+G5</f>
        <v>106.953</v>
      </c>
    </row>
    <row r="6" spans="1:15" ht="14.25">
      <c r="A6" s="36">
        <v>3</v>
      </c>
      <c r="B6" s="37" t="s">
        <v>162</v>
      </c>
      <c r="C6" s="37">
        <v>32014030150</v>
      </c>
      <c r="D6" s="38">
        <v>100</v>
      </c>
      <c r="E6" s="39">
        <v>88.52</v>
      </c>
      <c r="F6" s="39">
        <v>95</v>
      </c>
      <c r="G6" s="40">
        <f>D6*0.2+E6*0.7+F6*0.1</f>
        <v>91.463999999999999</v>
      </c>
      <c r="H6" s="39">
        <v>9</v>
      </c>
      <c r="I6" s="39">
        <v>0</v>
      </c>
      <c r="J6" s="38">
        <v>2.5</v>
      </c>
      <c r="K6" s="39">
        <v>0</v>
      </c>
      <c r="L6" s="39">
        <v>0</v>
      </c>
      <c r="M6" s="38">
        <v>3</v>
      </c>
      <c r="N6" s="39">
        <f t="shared" si="0"/>
        <v>14.5</v>
      </c>
      <c r="O6" s="40">
        <f>N6+G6</f>
        <v>105.964</v>
      </c>
    </row>
    <row r="7" spans="1:15" ht="14.25">
      <c r="A7" s="36">
        <v>4</v>
      </c>
      <c r="B7" s="46" t="s">
        <v>226</v>
      </c>
      <c r="C7" s="46">
        <v>32014030247</v>
      </c>
      <c r="D7" s="38">
        <v>100</v>
      </c>
      <c r="E7" s="45">
        <v>91.64</v>
      </c>
      <c r="F7" s="39">
        <v>85</v>
      </c>
      <c r="G7" s="40">
        <f>SUM(D7*0.2+E7*0.7+F7*0.1)</f>
        <v>92.647999999999996</v>
      </c>
      <c r="H7" s="39"/>
      <c r="I7" s="41">
        <v>3.5</v>
      </c>
      <c r="J7" s="38">
        <v>3</v>
      </c>
      <c r="K7" s="39"/>
      <c r="L7" s="39"/>
      <c r="M7" s="38">
        <v>2</v>
      </c>
      <c r="N7" s="39">
        <f t="shared" si="0"/>
        <v>8.5</v>
      </c>
      <c r="O7" s="44">
        <f>SUM(G7+N7)</f>
        <v>101.148</v>
      </c>
    </row>
    <row r="8" spans="1:15" ht="14.25">
      <c r="A8" s="36">
        <v>5</v>
      </c>
      <c r="B8" s="37" t="s">
        <v>182</v>
      </c>
      <c r="C8" s="37">
        <v>32014030182</v>
      </c>
      <c r="D8" s="38">
        <v>100</v>
      </c>
      <c r="E8" s="39">
        <v>87.75</v>
      </c>
      <c r="F8" s="39">
        <v>95</v>
      </c>
      <c r="G8" s="40">
        <f>D8*0.2+E8*0.7+F8*0.1</f>
        <v>90.924999999999997</v>
      </c>
      <c r="H8" s="39">
        <v>3</v>
      </c>
      <c r="I8" s="41">
        <v>3.5</v>
      </c>
      <c r="J8" s="38">
        <v>3</v>
      </c>
      <c r="K8" s="39">
        <v>0</v>
      </c>
      <c r="L8" s="39">
        <v>0</v>
      </c>
      <c r="M8" s="38">
        <v>0.5</v>
      </c>
      <c r="N8" s="39">
        <f t="shared" si="0"/>
        <v>10</v>
      </c>
      <c r="O8" s="40">
        <f>N8+G8</f>
        <v>100.925</v>
      </c>
    </row>
    <row r="9" spans="1:15" ht="14.25">
      <c r="A9" s="36">
        <v>6</v>
      </c>
      <c r="B9" s="43" t="s">
        <v>166</v>
      </c>
      <c r="C9" s="37">
        <v>32014030156</v>
      </c>
      <c r="D9" s="38">
        <v>100</v>
      </c>
      <c r="E9" s="39">
        <v>89</v>
      </c>
      <c r="F9" s="39">
        <v>95</v>
      </c>
      <c r="G9" s="40">
        <f>D9*0.2+E9*0.7+F9*0.1</f>
        <v>91.8</v>
      </c>
      <c r="H9" s="39">
        <v>3</v>
      </c>
      <c r="I9" s="41">
        <v>3</v>
      </c>
      <c r="J9" s="38">
        <v>2.5</v>
      </c>
      <c r="K9" s="39">
        <v>0</v>
      </c>
      <c r="L9" s="39">
        <v>0</v>
      </c>
      <c r="M9" s="39">
        <v>0</v>
      </c>
      <c r="N9" s="39">
        <f t="shared" si="0"/>
        <v>8.5</v>
      </c>
      <c r="O9" s="40">
        <f>N9+G9</f>
        <v>100.3</v>
      </c>
    </row>
    <row r="10" spans="1:15" ht="14.25">
      <c r="A10" s="36">
        <v>7</v>
      </c>
      <c r="B10" s="37" t="s">
        <v>175</v>
      </c>
      <c r="C10" s="37">
        <v>32014030172</v>
      </c>
      <c r="D10" s="38">
        <v>100</v>
      </c>
      <c r="E10" s="39">
        <v>90.4</v>
      </c>
      <c r="F10" s="39">
        <v>95</v>
      </c>
      <c r="G10" s="40">
        <f>D10*0.2+E10*0.7+F10*0.1</f>
        <v>92.78</v>
      </c>
      <c r="H10" s="39">
        <v>3</v>
      </c>
      <c r="I10" s="41">
        <v>1.5</v>
      </c>
      <c r="J10" s="38">
        <v>2.5</v>
      </c>
      <c r="K10" s="39">
        <v>0</v>
      </c>
      <c r="L10" s="39">
        <v>0</v>
      </c>
      <c r="M10" s="39">
        <v>0</v>
      </c>
      <c r="N10" s="39">
        <f t="shared" si="0"/>
        <v>7</v>
      </c>
      <c r="O10" s="40">
        <f>N10+G10</f>
        <v>99.78</v>
      </c>
    </row>
    <row r="11" spans="1:15" ht="14.25">
      <c r="A11" s="36">
        <v>8</v>
      </c>
      <c r="B11" s="37" t="s">
        <v>160</v>
      </c>
      <c r="C11" s="37">
        <v>32014030143</v>
      </c>
      <c r="D11" s="38">
        <v>100</v>
      </c>
      <c r="E11" s="39">
        <v>89.56</v>
      </c>
      <c r="F11" s="39">
        <v>100</v>
      </c>
      <c r="G11" s="40">
        <f>D11*0.2+E11*0.7+F11*0.1</f>
        <v>92.692000000000007</v>
      </c>
      <c r="H11" s="39">
        <v>0</v>
      </c>
      <c r="I11" s="41">
        <v>3</v>
      </c>
      <c r="J11" s="38">
        <v>2.5</v>
      </c>
      <c r="K11" s="39">
        <v>1</v>
      </c>
      <c r="L11" s="39">
        <v>0</v>
      </c>
      <c r="M11" s="38">
        <v>0.5</v>
      </c>
      <c r="N11" s="39">
        <f t="shared" si="0"/>
        <v>7</v>
      </c>
      <c r="O11" s="40">
        <f>N11+G11</f>
        <v>99.692000000000007</v>
      </c>
    </row>
    <row r="12" spans="1:15" ht="14.25">
      <c r="A12" s="36">
        <v>9</v>
      </c>
      <c r="B12" s="37" t="s">
        <v>179</v>
      </c>
      <c r="C12" s="37">
        <v>32014030177</v>
      </c>
      <c r="D12" s="38">
        <v>100</v>
      </c>
      <c r="E12" s="39">
        <v>89.48</v>
      </c>
      <c r="F12" s="39">
        <v>95</v>
      </c>
      <c r="G12" s="40">
        <f>D12*0.2+E12*0.7+F12*0.1</f>
        <v>92.135999999999996</v>
      </c>
      <c r="H12" s="39">
        <v>6</v>
      </c>
      <c r="I12" s="41">
        <v>1.5</v>
      </c>
      <c r="J12" s="39">
        <v>0</v>
      </c>
      <c r="K12" s="39">
        <v>0</v>
      </c>
      <c r="L12" s="39">
        <v>0</v>
      </c>
      <c r="M12" s="39">
        <v>0</v>
      </c>
      <c r="N12" s="39">
        <f t="shared" si="0"/>
        <v>7.5</v>
      </c>
      <c r="O12" s="40">
        <f>N12+G12</f>
        <v>99.635999999999996</v>
      </c>
    </row>
    <row r="13" spans="1:15" ht="14.25">
      <c r="A13" s="36">
        <v>10</v>
      </c>
      <c r="B13" s="46" t="s">
        <v>190</v>
      </c>
      <c r="C13" s="46">
        <v>32014030191</v>
      </c>
      <c r="D13" s="38">
        <v>100</v>
      </c>
      <c r="E13" s="45">
        <v>91.12</v>
      </c>
      <c r="F13" s="39">
        <v>100</v>
      </c>
      <c r="G13" s="40">
        <f>SUM(D13*0.2+E13*0.7+F13*0.1)</f>
        <v>93.783999999999992</v>
      </c>
      <c r="H13" s="39"/>
      <c r="I13" s="41">
        <v>2</v>
      </c>
      <c r="J13" s="38">
        <v>3</v>
      </c>
      <c r="K13" s="39"/>
      <c r="L13" s="39"/>
      <c r="M13" s="38"/>
      <c r="N13" s="39">
        <f t="shared" si="0"/>
        <v>5</v>
      </c>
      <c r="O13" s="44">
        <f>SUM(G13+N13)</f>
        <v>98.783999999999992</v>
      </c>
    </row>
    <row r="14" spans="1:15" ht="14.25">
      <c r="A14" s="36">
        <v>11</v>
      </c>
      <c r="B14" s="46" t="s">
        <v>191</v>
      </c>
      <c r="C14" s="46">
        <v>32014030192</v>
      </c>
      <c r="D14" s="38">
        <v>100</v>
      </c>
      <c r="E14" s="45">
        <v>89.4</v>
      </c>
      <c r="F14" s="39">
        <v>100</v>
      </c>
      <c r="G14" s="40">
        <f>SUM(D14*0.2+E14*0.7+F14*0.1)</f>
        <v>92.58</v>
      </c>
      <c r="H14" s="39"/>
      <c r="I14" s="41">
        <v>3</v>
      </c>
      <c r="J14" s="38"/>
      <c r="K14" s="39"/>
      <c r="L14" s="39"/>
      <c r="M14" s="38">
        <v>3</v>
      </c>
      <c r="N14" s="39">
        <f t="shared" si="0"/>
        <v>6</v>
      </c>
      <c r="O14" s="44">
        <f>SUM(G14+N14)</f>
        <v>98.58</v>
      </c>
    </row>
    <row r="15" spans="1:15" ht="14.25">
      <c r="A15" s="36">
        <v>12</v>
      </c>
      <c r="B15" s="37" t="s">
        <v>164</v>
      </c>
      <c r="C15" s="37">
        <v>32014030152</v>
      </c>
      <c r="D15" s="38">
        <v>100</v>
      </c>
      <c r="E15" s="39">
        <v>90.08</v>
      </c>
      <c r="F15" s="39">
        <v>95</v>
      </c>
      <c r="G15" s="40">
        <f>D15*0.2+E15*0.7+F15*0.1</f>
        <v>92.555999999999997</v>
      </c>
      <c r="H15" s="39">
        <v>0</v>
      </c>
      <c r="I15" s="41">
        <v>3</v>
      </c>
      <c r="J15" s="38">
        <v>3</v>
      </c>
      <c r="K15" s="39">
        <v>0</v>
      </c>
      <c r="L15" s="39">
        <v>0</v>
      </c>
      <c r="M15" s="39">
        <v>0</v>
      </c>
      <c r="N15" s="39">
        <f t="shared" si="0"/>
        <v>6</v>
      </c>
      <c r="O15" s="40">
        <f>N15+G15</f>
        <v>98.555999999999997</v>
      </c>
    </row>
    <row r="16" spans="1:15" ht="14.25">
      <c r="A16" s="36">
        <v>13</v>
      </c>
      <c r="B16" s="42" t="s">
        <v>184</v>
      </c>
      <c r="C16" s="37">
        <v>32014030184</v>
      </c>
      <c r="D16" s="38">
        <v>100</v>
      </c>
      <c r="E16" s="39">
        <v>89.36</v>
      </c>
      <c r="F16" s="39">
        <v>95</v>
      </c>
      <c r="G16" s="40">
        <f>D16*0.2+E16*0.7+F16*0.1</f>
        <v>92.051999999999992</v>
      </c>
      <c r="H16" s="39">
        <v>0</v>
      </c>
      <c r="I16" s="41">
        <v>1.5</v>
      </c>
      <c r="J16" s="38">
        <v>2.5</v>
      </c>
      <c r="K16" s="39">
        <v>0</v>
      </c>
      <c r="L16" s="39">
        <v>0</v>
      </c>
      <c r="M16" s="38">
        <v>2</v>
      </c>
      <c r="N16" s="39">
        <f t="shared" si="0"/>
        <v>6</v>
      </c>
      <c r="O16" s="40">
        <f>N16+G16</f>
        <v>98.051999999999992</v>
      </c>
    </row>
    <row r="17" spans="1:15" ht="14.25">
      <c r="A17" s="36">
        <v>14</v>
      </c>
      <c r="B17" s="46" t="s">
        <v>227</v>
      </c>
      <c r="C17" s="46">
        <v>32014030248</v>
      </c>
      <c r="D17" s="38">
        <v>100</v>
      </c>
      <c r="E17" s="45">
        <v>86.08</v>
      </c>
      <c r="F17" s="39">
        <v>100</v>
      </c>
      <c r="G17" s="40">
        <f>SUM(D17*0.2+E17*0.7+F17*0.1)</f>
        <v>90.256</v>
      </c>
      <c r="H17" s="39"/>
      <c r="I17" s="41">
        <v>1.5</v>
      </c>
      <c r="J17" s="38">
        <v>2.5</v>
      </c>
      <c r="K17" s="39">
        <v>3</v>
      </c>
      <c r="L17" s="39"/>
      <c r="M17" s="38"/>
      <c r="N17" s="39">
        <f t="shared" si="0"/>
        <v>7</v>
      </c>
      <c r="O17" s="44">
        <f>SUM(G17+N17)</f>
        <v>97.256</v>
      </c>
    </row>
    <row r="18" spans="1:15" ht="14.25">
      <c r="A18" s="36">
        <v>15</v>
      </c>
      <c r="B18" s="46" t="s">
        <v>216</v>
      </c>
      <c r="C18" s="46">
        <v>32014030230</v>
      </c>
      <c r="D18" s="38">
        <v>100</v>
      </c>
      <c r="E18" s="45">
        <v>89.72</v>
      </c>
      <c r="F18" s="39">
        <v>100</v>
      </c>
      <c r="G18" s="40">
        <f>SUM(D18*0.2+E18*0.7+F18*0.1)</f>
        <v>92.804000000000002</v>
      </c>
      <c r="H18" s="39"/>
      <c r="I18" s="41">
        <v>1.5</v>
      </c>
      <c r="J18" s="38">
        <v>2.5</v>
      </c>
      <c r="K18" s="39"/>
      <c r="L18" s="39"/>
      <c r="M18" s="38"/>
      <c r="N18" s="39">
        <f t="shared" si="0"/>
        <v>4</v>
      </c>
      <c r="O18" s="44">
        <f>SUM(G18+N18)</f>
        <v>96.804000000000002</v>
      </c>
    </row>
    <row r="19" spans="1:15" ht="14.25">
      <c r="A19" s="36">
        <v>16</v>
      </c>
      <c r="B19" s="46" t="s">
        <v>220</v>
      </c>
      <c r="C19" s="46">
        <v>32014030238</v>
      </c>
      <c r="D19" s="38">
        <v>100</v>
      </c>
      <c r="E19" s="45">
        <v>89.58</v>
      </c>
      <c r="F19" s="39">
        <v>100</v>
      </c>
      <c r="G19" s="40">
        <f>SUM(D19*0.2+E19*0.7+F19*0.1)</f>
        <v>92.705999999999989</v>
      </c>
      <c r="H19" s="39"/>
      <c r="I19" s="41">
        <v>1.5</v>
      </c>
      <c r="J19" s="38">
        <v>2.5</v>
      </c>
      <c r="K19" s="39"/>
      <c r="L19" s="39"/>
      <c r="M19" s="38"/>
      <c r="N19" s="39">
        <f t="shared" si="0"/>
        <v>4</v>
      </c>
      <c r="O19" s="44">
        <f>SUM(G19+N19)</f>
        <v>96.705999999999989</v>
      </c>
    </row>
    <row r="20" spans="1:15" ht="14.25">
      <c r="A20" s="36">
        <v>17</v>
      </c>
      <c r="B20" s="42" t="s">
        <v>180</v>
      </c>
      <c r="C20" s="37">
        <v>32014030179</v>
      </c>
      <c r="D20" s="38">
        <v>100</v>
      </c>
      <c r="E20" s="39">
        <v>86.67</v>
      </c>
      <c r="F20" s="39">
        <v>95</v>
      </c>
      <c r="G20" s="40">
        <f>D20*0.2+E20*0.7+F20*0.1</f>
        <v>90.168999999999997</v>
      </c>
      <c r="H20" s="39">
        <v>0</v>
      </c>
      <c r="I20" s="41">
        <v>1.5</v>
      </c>
      <c r="J20" s="38">
        <v>3</v>
      </c>
      <c r="K20" s="39">
        <v>0</v>
      </c>
      <c r="L20" s="39">
        <v>0</v>
      </c>
      <c r="M20" s="38">
        <v>2</v>
      </c>
      <c r="N20" s="39">
        <f t="shared" si="0"/>
        <v>6.5</v>
      </c>
      <c r="O20" s="40">
        <f>N20+G20</f>
        <v>96.668999999999997</v>
      </c>
    </row>
    <row r="21" spans="1:15" ht="14.25">
      <c r="A21" s="36">
        <v>18</v>
      </c>
      <c r="B21" s="46" t="s">
        <v>215</v>
      </c>
      <c r="C21" s="46">
        <v>32014030229</v>
      </c>
      <c r="D21" s="38">
        <v>100</v>
      </c>
      <c r="E21" s="45">
        <v>82.67</v>
      </c>
      <c r="F21" s="39">
        <v>100</v>
      </c>
      <c r="G21" s="40">
        <f>SUM(D21*0.2+E21*0.7+F21*0.1)</f>
        <v>87.869</v>
      </c>
      <c r="H21" s="39">
        <v>6</v>
      </c>
      <c r="I21" s="41"/>
      <c r="J21" s="38">
        <v>2.5</v>
      </c>
      <c r="K21" s="39"/>
      <c r="L21" s="39"/>
      <c r="M21" s="38"/>
      <c r="N21" s="39">
        <f t="shared" si="0"/>
        <v>8.5</v>
      </c>
      <c r="O21" s="44">
        <f>SUM(G21+N21)</f>
        <v>96.369</v>
      </c>
    </row>
    <row r="22" spans="1:15" ht="14.25">
      <c r="A22" s="36">
        <v>19</v>
      </c>
      <c r="B22" s="37" t="s">
        <v>170</v>
      </c>
      <c r="C22" s="37">
        <v>32014030162</v>
      </c>
      <c r="D22" s="38">
        <v>100</v>
      </c>
      <c r="E22" s="39">
        <v>86.88</v>
      </c>
      <c r="F22" s="39">
        <v>95</v>
      </c>
      <c r="G22" s="40">
        <f>D22*0.2+E22*0.7+F22*0.1</f>
        <v>90.316000000000003</v>
      </c>
      <c r="H22" s="39">
        <v>3</v>
      </c>
      <c r="I22" s="41">
        <v>3</v>
      </c>
      <c r="J22" s="39">
        <v>0</v>
      </c>
      <c r="K22" s="39">
        <v>0</v>
      </c>
      <c r="L22" s="39">
        <v>0</v>
      </c>
      <c r="M22" s="39">
        <v>0</v>
      </c>
      <c r="N22" s="39">
        <f t="shared" si="0"/>
        <v>6</v>
      </c>
      <c r="O22" s="40">
        <f>N22+G22</f>
        <v>96.316000000000003</v>
      </c>
    </row>
    <row r="23" spans="1:15" ht="14.25">
      <c r="A23" s="36">
        <v>20</v>
      </c>
      <c r="B23" s="46" t="s">
        <v>224</v>
      </c>
      <c r="C23" s="46">
        <v>32014030245</v>
      </c>
      <c r="D23" s="38">
        <v>100</v>
      </c>
      <c r="E23" s="45">
        <v>88.17</v>
      </c>
      <c r="F23" s="39">
        <v>100</v>
      </c>
      <c r="G23" s="40">
        <f t="shared" ref="G23:G31" si="1">SUM(D23*0.2+E23*0.7+F23*0.1)</f>
        <v>91.718999999999994</v>
      </c>
      <c r="H23" s="39"/>
      <c r="I23" s="41"/>
      <c r="J23" s="38">
        <v>2.5</v>
      </c>
      <c r="K23" s="39"/>
      <c r="L23" s="39"/>
      <c r="M23" s="38">
        <v>2</v>
      </c>
      <c r="N23" s="39">
        <f t="shared" si="0"/>
        <v>4.5</v>
      </c>
      <c r="O23" s="44">
        <f t="shared" ref="O23:O31" si="2">SUM(G23+N23)</f>
        <v>96.218999999999994</v>
      </c>
    </row>
    <row r="24" spans="1:15" ht="14.25">
      <c r="A24" s="36">
        <v>21</v>
      </c>
      <c r="B24" s="46" t="s">
        <v>196</v>
      </c>
      <c r="C24" s="46">
        <v>32014030199</v>
      </c>
      <c r="D24" s="38">
        <v>100</v>
      </c>
      <c r="E24" s="45">
        <v>89.29</v>
      </c>
      <c r="F24" s="39">
        <v>100</v>
      </c>
      <c r="G24" s="40">
        <f t="shared" si="1"/>
        <v>92.503</v>
      </c>
      <c r="H24" s="39"/>
      <c r="I24" s="41">
        <v>3.5</v>
      </c>
      <c r="J24" s="38"/>
      <c r="K24" s="39"/>
      <c r="L24" s="39"/>
      <c r="M24" s="38"/>
      <c r="N24" s="39">
        <f t="shared" si="0"/>
        <v>3.5</v>
      </c>
      <c r="O24" s="44">
        <f t="shared" si="2"/>
        <v>96.003</v>
      </c>
    </row>
    <row r="25" spans="1:15" ht="14.25">
      <c r="A25" s="36">
        <v>22</v>
      </c>
      <c r="B25" s="46" t="s">
        <v>209</v>
      </c>
      <c r="C25" s="46">
        <v>32014030222</v>
      </c>
      <c r="D25" s="38">
        <v>100</v>
      </c>
      <c r="E25" s="45">
        <v>86.38</v>
      </c>
      <c r="F25" s="39">
        <v>100</v>
      </c>
      <c r="G25" s="40">
        <f t="shared" si="1"/>
        <v>90.465999999999994</v>
      </c>
      <c r="H25" s="39"/>
      <c r="I25" s="41">
        <v>3</v>
      </c>
      <c r="J25" s="38">
        <v>2.5</v>
      </c>
      <c r="K25" s="39"/>
      <c r="L25" s="39"/>
      <c r="M25" s="38"/>
      <c r="N25" s="39">
        <f t="shared" si="0"/>
        <v>5.5</v>
      </c>
      <c r="O25" s="44">
        <f t="shared" si="2"/>
        <v>95.965999999999994</v>
      </c>
    </row>
    <row r="26" spans="1:15" ht="14.25">
      <c r="A26" s="36">
        <v>23</v>
      </c>
      <c r="B26" s="46" t="s">
        <v>194</v>
      </c>
      <c r="C26" s="46">
        <v>32014030195</v>
      </c>
      <c r="D26" s="38">
        <v>100</v>
      </c>
      <c r="E26" s="45">
        <v>89.12</v>
      </c>
      <c r="F26" s="39">
        <v>85</v>
      </c>
      <c r="G26" s="40">
        <f t="shared" si="1"/>
        <v>90.884</v>
      </c>
      <c r="H26" s="39">
        <v>1</v>
      </c>
      <c r="I26" s="41">
        <v>2</v>
      </c>
      <c r="J26" s="38"/>
      <c r="K26" s="39"/>
      <c r="L26" s="39"/>
      <c r="M26" s="38">
        <v>2</v>
      </c>
      <c r="N26" s="39">
        <f t="shared" si="0"/>
        <v>5</v>
      </c>
      <c r="O26" s="44">
        <f t="shared" si="2"/>
        <v>95.884</v>
      </c>
    </row>
    <row r="27" spans="1:15" ht="14.25">
      <c r="A27" s="36">
        <v>24</v>
      </c>
      <c r="B27" s="46" t="s">
        <v>225</v>
      </c>
      <c r="C27" s="46">
        <v>32014030246</v>
      </c>
      <c r="D27" s="38">
        <v>100</v>
      </c>
      <c r="E27" s="45">
        <v>89.29</v>
      </c>
      <c r="F27" s="39">
        <v>100</v>
      </c>
      <c r="G27" s="40">
        <f t="shared" si="1"/>
        <v>92.503</v>
      </c>
      <c r="H27" s="39"/>
      <c r="I27" s="41">
        <v>3</v>
      </c>
      <c r="J27" s="38"/>
      <c r="K27" s="39"/>
      <c r="L27" s="39"/>
      <c r="M27" s="38"/>
      <c r="N27" s="39">
        <f t="shared" si="0"/>
        <v>3</v>
      </c>
      <c r="O27" s="44">
        <f t="shared" si="2"/>
        <v>95.503</v>
      </c>
    </row>
    <row r="28" spans="1:15" ht="14.25">
      <c r="A28" s="36">
        <v>25</v>
      </c>
      <c r="B28" s="46" t="s">
        <v>197</v>
      </c>
      <c r="C28" s="46">
        <v>32014030200</v>
      </c>
      <c r="D28" s="38">
        <v>100</v>
      </c>
      <c r="E28" s="45">
        <v>88.96</v>
      </c>
      <c r="F28" s="39">
        <v>100</v>
      </c>
      <c r="G28" s="40">
        <f t="shared" si="1"/>
        <v>92.271999999999991</v>
      </c>
      <c r="H28" s="39"/>
      <c r="I28" s="41">
        <v>3</v>
      </c>
      <c r="J28" s="38"/>
      <c r="K28" s="39"/>
      <c r="L28" s="39"/>
      <c r="M28" s="38"/>
      <c r="N28" s="39">
        <f t="shared" si="0"/>
        <v>3</v>
      </c>
      <c r="O28" s="44">
        <f t="shared" si="2"/>
        <v>95.271999999999991</v>
      </c>
    </row>
    <row r="29" spans="1:15" ht="14.25">
      <c r="A29" s="36">
        <v>26</v>
      </c>
      <c r="B29" s="46" t="s">
        <v>195</v>
      </c>
      <c r="C29" s="46">
        <v>32014030197</v>
      </c>
      <c r="D29" s="38">
        <v>100</v>
      </c>
      <c r="E29" s="45">
        <v>86.46</v>
      </c>
      <c r="F29" s="39">
        <v>100</v>
      </c>
      <c r="G29" s="40">
        <f t="shared" si="1"/>
        <v>90.521999999999991</v>
      </c>
      <c r="H29" s="39"/>
      <c r="I29" s="41">
        <v>2</v>
      </c>
      <c r="J29" s="38">
        <v>2.5</v>
      </c>
      <c r="K29" s="39"/>
      <c r="L29" s="39"/>
      <c r="M29" s="38"/>
      <c r="N29" s="39">
        <f t="shared" si="0"/>
        <v>4.5</v>
      </c>
      <c r="O29" s="44">
        <f t="shared" si="2"/>
        <v>95.021999999999991</v>
      </c>
    </row>
    <row r="30" spans="1:15" ht="14.25">
      <c r="A30" s="36">
        <v>27</v>
      </c>
      <c r="B30" s="46" t="s">
        <v>213</v>
      </c>
      <c r="C30" s="46">
        <v>32014030227</v>
      </c>
      <c r="D30" s="38">
        <v>100</v>
      </c>
      <c r="E30" s="45">
        <v>87.04</v>
      </c>
      <c r="F30" s="39">
        <v>100</v>
      </c>
      <c r="G30" s="40">
        <f t="shared" si="1"/>
        <v>90.927999999999997</v>
      </c>
      <c r="H30" s="39"/>
      <c r="I30" s="41">
        <v>1.5</v>
      </c>
      <c r="J30" s="38">
        <v>2.5</v>
      </c>
      <c r="K30" s="39"/>
      <c r="L30" s="39"/>
      <c r="M30" s="38"/>
      <c r="N30" s="39">
        <f t="shared" si="0"/>
        <v>4</v>
      </c>
      <c r="O30" s="44">
        <f t="shared" si="2"/>
        <v>94.927999999999997</v>
      </c>
    </row>
    <row r="31" spans="1:15" ht="14.25">
      <c r="A31" s="36">
        <v>28</v>
      </c>
      <c r="B31" s="46" t="s">
        <v>223</v>
      </c>
      <c r="C31" s="46">
        <v>32014030243</v>
      </c>
      <c r="D31" s="38">
        <v>100</v>
      </c>
      <c r="E31" s="45">
        <v>89.04</v>
      </c>
      <c r="F31" s="39">
        <v>85</v>
      </c>
      <c r="G31" s="40">
        <f t="shared" si="1"/>
        <v>90.828000000000003</v>
      </c>
      <c r="H31" s="39"/>
      <c r="I31" s="41">
        <v>1.5</v>
      </c>
      <c r="J31" s="38">
        <v>2.5</v>
      </c>
      <c r="K31" s="39"/>
      <c r="L31" s="39"/>
      <c r="M31" s="38"/>
      <c r="N31" s="39">
        <f t="shared" si="0"/>
        <v>4</v>
      </c>
      <c r="O31" s="44">
        <f t="shared" si="2"/>
        <v>94.828000000000003</v>
      </c>
    </row>
    <row r="32" spans="1:15" ht="14.25">
      <c r="A32" s="36">
        <v>29</v>
      </c>
      <c r="B32" s="37" t="s">
        <v>169</v>
      </c>
      <c r="C32" s="37">
        <v>32014030161</v>
      </c>
      <c r="D32" s="38">
        <v>100</v>
      </c>
      <c r="E32" s="39">
        <v>88.72</v>
      </c>
      <c r="F32" s="39">
        <v>95</v>
      </c>
      <c r="G32" s="40">
        <f>D32*0.2+E32*0.7+F32*0.1</f>
        <v>91.603999999999985</v>
      </c>
      <c r="H32" s="39">
        <v>3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f t="shared" si="0"/>
        <v>3</v>
      </c>
      <c r="O32" s="40">
        <f>N32+G32</f>
        <v>94.603999999999985</v>
      </c>
    </row>
    <row r="33" spans="1:15" ht="14.25">
      <c r="A33" s="36">
        <v>30</v>
      </c>
      <c r="B33" s="37" t="s">
        <v>161</v>
      </c>
      <c r="C33" s="37">
        <v>32014030148</v>
      </c>
      <c r="D33" s="38">
        <v>100</v>
      </c>
      <c r="E33" s="39">
        <v>88</v>
      </c>
      <c r="F33" s="39">
        <v>95</v>
      </c>
      <c r="G33" s="40">
        <f>D33*0.2+E33*0.7+F33*0.1</f>
        <v>91.1</v>
      </c>
      <c r="H33" s="39">
        <v>0</v>
      </c>
      <c r="I33" s="41">
        <v>1.5</v>
      </c>
      <c r="J33" s="38">
        <v>0</v>
      </c>
      <c r="K33" s="39">
        <v>0</v>
      </c>
      <c r="L33" s="39">
        <v>0</v>
      </c>
      <c r="M33" s="38">
        <v>2</v>
      </c>
      <c r="N33" s="39">
        <f t="shared" si="0"/>
        <v>3.5</v>
      </c>
      <c r="O33" s="40">
        <f>N33+G33</f>
        <v>94.6</v>
      </c>
    </row>
    <row r="34" spans="1:15" ht="14.25">
      <c r="A34" s="36">
        <v>31</v>
      </c>
      <c r="B34" s="46" t="s">
        <v>218</v>
      </c>
      <c r="C34" s="46">
        <v>32014030235</v>
      </c>
      <c r="D34" s="38">
        <v>100</v>
      </c>
      <c r="E34" s="45">
        <v>83.33</v>
      </c>
      <c r="F34" s="39">
        <v>100</v>
      </c>
      <c r="G34" s="40">
        <f>SUM(D34*0.2+E34*0.7+F34*0.1)</f>
        <v>88.330999999999989</v>
      </c>
      <c r="H34" s="39"/>
      <c r="I34" s="41">
        <v>3.5</v>
      </c>
      <c r="J34" s="38">
        <v>2.5</v>
      </c>
      <c r="K34" s="39"/>
      <c r="L34" s="39"/>
      <c r="M34" s="38"/>
      <c r="N34" s="39">
        <f t="shared" si="0"/>
        <v>6</v>
      </c>
      <c r="O34" s="44">
        <f>SUM(G34+N34)</f>
        <v>94.330999999999989</v>
      </c>
    </row>
    <row r="35" spans="1:15" ht="14.25">
      <c r="A35" s="36">
        <v>32</v>
      </c>
      <c r="B35" s="37" t="s">
        <v>185</v>
      </c>
      <c r="C35" s="37">
        <v>32014030185</v>
      </c>
      <c r="D35" s="38">
        <v>100</v>
      </c>
      <c r="E35" s="39">
        <v>86.51</v>
      </c>
      <c r="F35" s="39">
        <v>95</v>
      </c>
      <c r="G35" s="40">
        <f>D35*0.2+E35*0.7+F35*0.1</f>
        <v>90.057000000000002</v>
      </c>
      <c r="H35" s="39">
        <v>0</v>
      </c>
      <c r="I35" s="41">
        <v>1.5</v>
      </c>
      <c r="J35" s="38">
        <v>2.5</v>
      </c>
      <c r="K35" s="39">
        <v>0</v>
      </c>
      <c r="L35" s="39">
        <v>0</v>
      </c>
      <c r="M35" s="39">
        <v>0</v>
      </c>
      <c r="N35" s="39">
        <f t="shared" si="0"/>
        <v>4</v>
      </c>
      <c r="O35" s="40">
        <f>N35+G35</f>
        <v>94.057000000000002</v>
      </c>
    </row>
    <row r="36" spans="1:15" ht="14.25">
      <c r="A36" s="36">
        <v>33</v>
      </c>
      <c r="B36" s="43" t="s">
        <v>172</v>
      </c>
      <c r="C36" s="37">
        <v>32014030165</v>
      </c>
      <c r="D36" s="38">
        <v>100</v>
      </c>
      <c r="E36" s="39">
        <v>82.65</v>
      </c>
      <c r="F36" s="39">
        <v>95</v>
      </c>
      <c r="G36" s="40">
        <f>D36*0.2+E36*0.7+F36*0.1</f>
        <v>87.35499999999999</v>
      </c>
      <c r="H36" s="39">
        <v>0</v>
      </c>
      <c r="I36" s="41">
        <v>1.5</v>
      </c>
      <c r="J36" s="38">
        <v>3</v>
      </c>
      <c r="K36" s="39">
        <v>0</v>
      </c>
      <c r="L36" s="39">
        <v>0</v>
      </c>
      <c r="M36" s="38">
        <v>2</v>
      </c>
      <c r="N36" s="39">
        <f t="shared" ref="N36:N67" si="3">SUM(H36:M36)</f>
        <v>6.5</v>
      </c>
      <c r="O36" s="40">
        <f>N36+G36</f>
        <v>93.85499999999999</v>
      </c>
    </row>
    <row r="37" spans="1:15" ht="14.25">
      <c r="A37" s="36">
        <v>34</v>
      </c>
      <c r="B37" s="46" t="s">
        <v>208</v>
      </c>
      <c r="C37" s="46">
        <v>32014030221</v>
      </c>
      <c r="D37" s="38">
        <v>100</v>
      </c>
      <c r="E37" s="45">
        <v>86</v>
      </c>
      <c r="F37" s="39">
        <v>100</v>
      </c>
      <c r="G37" s="40">
        <f>SUM(D37*0.2+E37*0.7+F37*0.1)</f>
        <v>90.199999999999989</v>
      </c>
      <c r="H37" s="39"/>
      <c r="I37" s="41"/>
      <c r="J37" s="38">
        <v>2.5</v>
      </c>
      <c r="K37" s="39">
        <v>1</v>
      </c>
      <c r="L37" s="39"/>
      <c r="M37" s="38"/>
      <c r="N37" s="39">
        <f t="shared" si="3"/>
        <v>3.5</v>
      </c>
      <c r="O37" s="44">
        <f>SUM(G37+N37)</f>
        <v>93.699999999999989</v>
      </c>
    </row>
    <row r="38" spans="1:15" ht="14.25">
      <c r="A38" s="36">
        <v>35</v>
      </c>
      <c r="B38" s="42" t="s">
        <v>154</v>
      </c>
      <c r="C38" s="37">
        <v>32014030127</v>
      </c>
      <c r="D38" s="38">
        <v>100</v>
      </c>
      <c r="E38" s="39">
        <v>85.04</v>
      </c>
      <c r="F38" s="39">
        <v>95</v>
      </c>
      <c r="G38" s="40">
        <f>D38*0.2+E38*0.7+F38*0.1</f>
        <v>89.027999999999992</v>
      </c>
      <c r="H38" s="39">
        <v>3</v>
      </c>
      <c r="I38" s="41">
        <v>1.5</v>
      </c>
      <c r="J38" s="39">
        <v>0</v>
      </c>
      <c r="K38" s="39">
        <v>0</v>
      </c>
      <c r="L38" s="39">
        <v>0</v>
      </c>
      <c r="M38" s="39">
        <v>0</v>
      </c>
      <c r="N38" s="39">
        <f t="shared" si="3"/>
        <v>4.5</v>
      </c>
      <c r="O38" s="40">
        <f>N38+G38</f>
        <v>93.527999999999992</v>
      </c>
    </row>
    <row r="39" spans="1:15" ht="14.25">
      <c r="A39" s="36">
        <v>36</v>
      </c>
      <c r="B39" s="37" t="s">
        <v>156</v>
      </c>
      <c r="C39" s="37">
        <v>32014030132</v>
      </c>
      <c r="D39" s="38">
        <v>100</v>
      </c>
      <c r="E39" s="39">
        <v>88.29</v>
      </c>
      <c r="F39" s="39">
        <v>95</v>
      </c>
      <c r="G39" s="40">
        <f>D39*0.2+E39*0.7+F39*0.1</f>
        <v>91.302999999999997</v>
      </c>
      <c r="H39" s="39">
        <v>0</v>
      </c>
      <c r="I39" s="41">
        <v>1.5</v>
      </c>
      <c r="J39" s="39">
        <v>0</v>
      </c>
      <c r="K39" s="39">
        <v>0</v>
      </c>
      <c r="L39" s="39">
        <v>0</v>
      </c>
      <c r="M39" s="38">
        <v>0.5</v>
      </c>
      <c r="N39" s="39">
        <f t="shared" si="3"/>
        <v>2</v>
      </c>
      <c r="O39" s="40">
        <f>N39+G39</f>
        <v>93.302999999999997</v>
      </c>
    </row>
    <row r="40" spans="1:15" ht="14.25">
      <c r="A40" s="36">
        <v>37</v>
      </c>
      <c r="B40" s="37" t="s">
        <v>163</v>
      </c>
      <c r="C40" s="37">
        <v>32014030151</v>
      </c>
      <c r="D40" s="38">
        <v>100</v>
      </c>
      <c r="E40" s="39">
        <v>87.42</v>
      </c>
      <c r="F40" s="39">
        <v>95</v>
      </c>
      <c r="G40" s="40">
        <f>D40*0.2+E40*0.7+F40*0.1</f>
        <v>90.693999999999988</v>
      </c>
      <c r="H40" s="39">
        <v>0</v>
      </c>
      <c r="I40" s="39">
        <v>0</v>
      </c>
      <c r="J40" s="38">
        <v>2.5</v>
      </c>
      <c r="K40" s="39">
        <v>0</v>
      </c>
      <c r="L40" s="39">
        <v>0</v>
      </c>
      <c r="M40" s="39">
        <v>0</v>
      </c>
      <c r="N40" s="39">
        <f t="shared" si="3"/>
        <v>2.5</v>
      </c>
      <c r="O40" s="40">
        <f>N40+G40</f>
        <v>93.193999999999988</v>
      </c>
    </row>
    <row r="41" spans="1:15" ht="14.25">
      <c r="A41" s="36">
        <v>38</v>
      </c>
      <c r="B41" s="46" t="s">
        <v>203</v>
      </c>
      <c r="C41" s="46">
        <v>32014030211</v>
      </c>
      <c r="D41" s="38">
        <v>100</v>
      </c>
      <c r="E41" s="45">
        <v>86.33</v>
      </c>
      <c r="F41" s="39">
        <v>85</v>
      </c>
      <c r="G41" s="40">
        <f>SUM(D41*0.2+E41*0.7+F41*0.1)</f>
        <v>88.930999999999997</v>
      </c>
      <c r="H41" s="39"/>
      <c r="I41" s="41">
        <v>1.5</v>
      </c>
      <c r="J41" s="38">
        <v>2.5</v>
      </c>
      <c r="K41" s="39"/>
      <c r="L41" s="39"/>
      <c r="M41" s="38"/>
      <c r="N41" s="39">
        <f t="shared" si="3"/>
        <v>4</v>
      </c>
      <c r="O41" s="44">
        <f>SUM(G41+N41)</f>
        <v>92.930999999999997</v>
      </c>
    </row>
    <row r="42" spans="1:15" ht="14.25">
      <c r="A42" s="36">
        <v>39</v>
      </c>
      <c r="B42" s="37" t="s">
        <v>186</v>
      </c>
      <c r="C42" s="37">
        <v>32014030186</v>
      </c>
      <c r="D42" s="38">
        <v>100</v>
      </c>
      <c r="E42" s="39">
        <v>84.17</v>
      </c>
      <c r="F42" s="39">
        <v>95</v>
      </c>
      <c r="G42" s="40">
        <f>D42*0.2+E42*0.7+F42*0.1</f>
        <v>88.418999999999997</v>
      </c>
      <c r="H42" s="39">
        <v>0</v>
      </c>
      <c r="I42" s="41">
        <v>1.5</v>
      </c>
      <c r="J42" s="38">
        <v>2.5</v>
      </c>
      <c r="K42" s="39">
        <v>0</v>
      </c>
      <c r="L42" s="39">
        <v>0</v>
      </c>
      <c r="M42" s="39">
        <v>0</v>
      </c>
      <c r="N42" s="39">
        <f t="shared" si="3"/>
        <v>4</v>
      </c>
      <c r="O42" s="40">
        <f>N42+G42</f>
        <v>92.418999999999997</v>
      </c>
    </row>
    <row r="43" spans="1:15" ht="14.25">
      <c r="A43" s="36">
        <v>40</v>
      </c>
      <c r="B43" s="37" t="s">
        <v>183</v>
      </c>
      <c r="C43" s="37">
        <v>32014030183</v>
      </c>
      <c r="D43" s="38">
        <v>100</v>
      </c>
      <c r="E43" s="39">
        <v>85.58</v>
      </c>
      <c r="F43" s="39">
        <v>95</v>
      </c>
      <c r="G43" s="40">
        <f>D43*0.2+E43*0.7+F43*0.1</f>
        <v>89.405999999999992</v>
      </c>
      <c r="H43" s="39">
        <v>0</v>
      </c>
      <c r="I43" s="41">
        <v>1</v>
      </c>
      <c r="J43" s="39">
        <v>0</v>
      </c>
      <c r="K43" s="39">
        <v>0</v>
      </c>
      <c r="L43" s="39">
        <v>0</v>
      </c>
      <c r="M43" s="38">
        <v>2</v>
      </c>
      <c r="N43" s="39">
        <f t="shared" si="3"/>
        <v>3</v>
      </c>
      <c r="O43" s="40">
        <f>N43+G43</f>
        <v>92.405999999999992</v>
      </c>
    </row>
    <row r="44" spans="1:15" ht="14.25">
      <c r="A44" s="36">
        <v>41</v>
      </c>
      <c r="B44" s="46" t="s">
        <v>210</v>
      </c>
      <c r="C44" s="46">
        <v>32014030223</v>
      </c>
      <c r="D44" s="38">
        <v>100</v>
      </c>
      <c r="E44" s="45">
        <v>86.21</v>
      </c>
      <c r="F44" s="39">
        <v>100</v>
      </c>
      <c r="G44" s="40">
        <f>SUM(D44*0.2+E44*0.7+F44*0.1)</f>
        <v>90.346999999999994</v>
      </c>
      <c r="H44" s="39"/>
      <c r="I44" s="41">
        <v>2</v>
      </c>
      <c r="J44" s="38"/>
      <c r="K44" s="39"/>
      <c r="L44" s="39"/>
      <c r="M44" s="38"/>
      <c r="N44" s="39">
        <f t="shared" si="3"/>
        <v>2</v>
      </c>
      <c r="O44" s="44">
        <f>SUM(G44+N44)</f>
        <v>92.346999999999994</v>
      </c>
    </row>
    <row r="45" spans="1:15" ht="14.25">
      <c r="A45" s="36">
        <v>42</v>
      </c>
      <c r="B45" s="46" t="s">
        <v>201</v>
      </c>
      <c r="C45" s="46">
        <v>32014030209</v>
      </c>
      <c r="D45" s="38">
        <v>100</v>
      </c>
      <c r="E45" s="45">
        <v>85.36</v>
      </c>
      <c r="F45" s="39">
        <v>100</v>
      </c>
      <c r="G45" s="40">
        <f>SUM(D45*0.2+E45*0.7+F45*0.1)</f>
        <v>89.751999999999995</v>
      </c>
      <c r="H45" s="39"/>
      <c r="I45" s="41"/>
      <c r="J45" s="38">
        <v>2.5</v>
      </c>
      <c r="K45" s="39"/>
      <c r="L45" s="39"/>
      <c r="M45" s="38"/>
      <c r="N45" s="39">
        <f t="shared" si="3"/>
        <v>2.5</v>
      </c>
      <c r="O45" s="44">
        <f>SUM(G45+N45)</f>
        <v>92.251999999999995</v>
      </c>
    </row>
    <row r="46" spans="1:15" ht="14.25">
      <c r="A46" s="36">
        <v>43</v>
      </c>
      <c r="B46" s="37" t="s">
        <v>159</v>
      </c>
      <c r="C46" s="37">
        <v>32014030139</v>
      </c>
      <c r="D46" s="38">
        <v>100</v>
      </c>
      <c r="E46" s="39">
        <v>86</v>
      </c>
      <c r="F46" s="39">
        <v>95</v>
      </c>
      <c r="G46" s="40">
        <f>D46*0.2+E46*0.7+F46*0.1</f>
        <v>89.699999999999989</v>
      </c>
      <c r="H46" s="39">
        <v>0</v>
      </c>
      <c r="I46" s="39">
        <v>0</v>
      </c>
      <c r="J46" s="38">
        <v>2.5</v>
      </c>
      <c r="K46" s="39">
        <v>0</v>
      </c>
      <c r="L46" s="39">
        <v>0</v>
      </c>
      <c r="M46" s="39">
        <v>0</v>
      </c>
      <c r="N46" s="39">
        <f t="shared" si="3"/>
        <v>2.5</v>
      </c>
      <c r="O46" s="40">
        <f>N46+G46</f>
        <v>92.199999999999989</v>
      </c>
    </row>
    <row r="47" spans="1:15" ht="14.25">
      <c r="A47" s="36">
        <v>44</v>
      </c>
      <c r="B47" s="46" t="s">
        <v>202</v>
      </c>
      <c r="C47" s="46">
        <v>32014030210</v>
      </c>
      <c r="D47" s="38">
        <v>100</v>
      </c>
      <c r="E47" s="45">
        <v>80.959999999999994</v>
      </c>
      <c r="F47" s="39">
        <v>100</v>
      </c>
      <c r="G47" s="40">
        <f>SUM(D47*0.2+E47*0.7+F47*0.1)</f>
        <v>86.671999999999997</v>
      </c>
      <c r="H47" s="39"/>
      <c r="I47" s="41"/>
      <c r="J47" s="38">
        <v>2.5</v>
      </c>
      <c r="K47" s="39">
        <v>3</v>
      </c>
      <c r="L47" s="39"/>
      <c r="M47" s="38"/>
      <c r="N47" s="39">
        <f t="shared" si="3"/>
        <v>5.5</v>
      </c>
      <c r="O47" s="44">
        <f>SUM(G47+N47)</f>
        <v>92.171999999999997</v>
      </c>
    </row>
    <row r="48" spans="1:15" ht="14.25">
      <c r="A48" s="36">
        <v>45</v>
      </c>
      <c r="B48" s="43" t="s">
        <v>174</v>
      </c>
      <c r="C48" s="37">
        <v>32014030169</v>
      </c>
      <c r="D48" s="38">
        <v>100</v>
      </c>
      <c r="E48" s="39">
        <v>86.46</v>
      </c>
      <c r="F48" s="39">
        <v>95</v>
      </c>
      <c r="G48" s="40">
        <f>D48*0.2+E48*0.7+F48*0.1</f>
        <v>90.021999999999991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2</v>
      </c>
      <c r="N48" s="39">
        <f t="shared" si="3"/>
        <v>2</v>
      </c>
      <c r="O48" s="40">
        <f>N48+G48</f>
        <v>92.021999999999991</v>
      </c>
    </row>
    <row r="49" spans="1:15" ht="14.25">
      <c r="A49" s="36">
        <v>46</v>
      </c>
      <c r="B49" s="46" t="s">
        <v>217</v>
      </c>
      <c r="C49" s="46">
        <v>32014030234</v>
      </c>
      <c r="D49" s="38">
        <v>100</v>
      </c>
      <c r="E49" s="45">
        <v>82.63</v>
      </c>
      <c r="F49" s="39">
        <v>100</v>
      </c>
      <c r="G49" s="40">
        <f>SUM(D49*0.2+E49*0.7+F49*0.1)</f>
        <v>87.840999999999994</v>
      </c>
      <c r="H49" s="39"/>
      <c r="I49" s="41"/>
      <c r="J49" s="38">
        <v>2.5</v>
      </c>
      <c r="K49" s="39"/>
      <c r="L49" s="39">
        <v>1</v>
      </c>
      <c r="M49" s="38"/>
      <c r="N49" s="39">
        <f t="shared" si="3"/>
        <v>3.5</v>
      </c>
      <c r="O49" s="44">
        <f>SUM(G49+N49)</f>
        <v>91.340999999999994</v>
      </c>
    </row>
    <row r="50" spans="1:15" ht="14.25">
      <c r="A50" s="36">
        <v>47</v>
      </c>
      <c r="B50" s="46" t="s">
        <v>207</v>
      </c>
      <c r="C50" s="46">
        <v>32014030200</v>
      </c>
      <c r="D50" s="38">
        <v>100</v>
      </c>
      <c r="E50" s="45">
        <v>85.42</v>
      </c>
      <c r="F50" s="39">
        <v>100</v>
      </c>
      <c r="G50" s="40">
        <f>SUM(D50*0.2+E50*0.7+F50*0.1)</f>
        <v>89.793999999999997</v>
      </c>
      <c r="H50" s="39"/>
      <c r="I50" s="41">
        <v>1.5</v>
      </c>
      <c r="J50" s="38"/>
      <c r="K50" s="39"/>
      <c r="L50" s="39"/>
      <c r="M50" s="38"/>
      <c r="N50" s="39">
        <f t="shared" si="3"/>
        <v>1.5</v>
      </c>
      <c r="O50" s="44">
        <f>SUM(G50+N50)</f>
        <v>91.293999999999997</v>
      </c>
    </row>
    <row r="51" spans="1:15" ht="14.25">
      <c r="A51" s="36">
        <v>48</v>
      </c>
      <c r="B51" s="46" t="s">
        <v>193</v>
      </c>
      <c r="C51" s="46">
        <v>32014030194</v>
      </c>
      <c r="D51" s="38">
        <v>100</v>
      </c>
      <c r="E51" s="45">
        <v>83.54</v>
      </c>
      <c r="F51" s="39">
        <v>100</v>
      </c>
      <c r="G51" s="40">
        <f>SUM(D51*0.2+E51*0.7+F51*0.1)</f>
        <v>88.478000000000009</v>
      </c>
      <c r="H51" s="39"/>
      <c r="I51" s="41"/>
      <c r="J51" s="38">
        <v>2.5</v>
      </c>
      <c r="K51" s="39"/>
      <c r="L51" s="39"/>
      <c r="M51" s="38"/>
      <c r="N51" s="39">
        <f t="shared" si="3"/>
        <v>2.5</v>
      </c>
      <c r="O51" s="44">
        <f>SUM(G51+N51)</f>
        <v>90.978000000000009</v>
      </c>
    </row>
    <row r="52" spans="1:15" ht="14.25">
      <c r="A52" s="36">
        <v>49</v>
      </c>
      <c r="B52" s="46" t="s">
        <v>204</v>
      </c>
      <c r="C52" s="46">
        <v>32014030214</v>
      </c>
      <c r="D52" s="38">
        <v>100</v>
      </c>
      <c r="E52" s="45">
        <v>83.54</v>
      </c>
      <c r="F52" s="39">
        <v>85</v>
      </c>
      <c r="G52" s="40">
        <f>SUM(D52*0.2+E52*0.7+F52*0.1)</f>
        <v>86.978000000000009</v>
      </c>
      <c r="H52" s="39"/>
      <c r="I52" s="41">
        <v>1.5</v>
      </c>
      <c r="J52" s="38">
        <v>2.5</v>
      </c>
      <c r="K52" s="39"/>
      <c r="L52" s="39"/>
      <c r="M52" s="38"/>
      <c r="N52" s="39">
        <f t="shared" si="3"/>
        <v>4</v>
      </c>
      <c r="O52" s="44">
        <f>SUM(G52+N52)</f>
        <v>90.978000000000009</v>
      </c>
    </row>
    <row r="53" spans="1:15" ht="14.25">
      <c r="A53" s="36">
        <v>50</v>
      </c>
      <c r="B53" s="37" t="s">
        <v>158</v>
      </c>
      <c r="C53" s="37">
        <v>32014030136</v>
      </c>
      <c r="D53" s="38">
        <v>100</v>
      </c>
      <c r="E53" s="39">
        <v>77.75</v>
      </c>
      <c r="F53" s="39">
        <v>100</v>
      </c>
      <c r="G53" s="40">
        <f>D53*0.2+E53*0.7+F53*0.1</f>
        <v>84.424999999999997</v>
      </c>
      <c r="H53" s="39">
        <v>0</v>
      </c>
      <c r="I53" s="41">
        <v>1</v>
      </c>
      <c r="J53" s="38">
        <v>2.5</v>
      </c>
      <c r="K53" s="39">
        <v>3</v>
      </c>
      <c r="L53" s="39">
        <v>0</v>
      </c>
      <c r="M53" s="39">
        <v>0</v>
      </c>
      <c r="N53" s="39">
        <f t="shared" si="3"/>
        <v>6.5</v>
      </c>
      <c r="O53" s="40">
        <f>N53+G53</f>
        <v>90.924999999999997</v>
      </c>
    </row>
    <row r="54" spans="1:15" ht="14.25">
      <c r="A54" s="36">
        <v>51</v>
      </c>
      <c r="B54" s="37" t="s">
        <v>176</v>
      </c>
      <c r="C54" s="37">
        <v>32014030174</v>
      </c>
      <c r="D54" s="38">
        <v>100</v>
      </c>
      <c r="E54" s="39">
        <v>85.31</v>
      </c>
      <c r="F54" s="39">
        <v>95</v>
      </c>
      <c r="G54" s="40">
        <f>D54*0.2+E54*0.7+F54*0.1</f>
        <v>89.216999999999999</v>
      </c>
      <c r="H54" s="39">
        <v>0</v>
      </c>
      <c r="I54" s="41">
        <v>1.5</v>
      </c>
      <c r="J54" s="39">
        <v>0</v>
      </c>
      <c r="K54" s="39">
        <v>0</v>
      </c>
      <c r="L54" s="39">
        <v>0</v>
      </c>
      <c r="M54" s="39">
        <v>0</v>
      </c>
      <c r="N54" s="39">
        <f t="shared" si="3"/>
        <v>1.5</v>
      </c>
      <c r="O54" s="40">
        <f>N54+G54</f>
        <v>90.716999999999999</v>
      </c>
    </row>
    <row r="55" spans="1:15" ht="14.25">
      <c r="A55" s="36">
        <v>52</v>
      </c>
      <c r="B55" s="46" t="s">
        <v>221</v>
      </c>
      <c r="C55" s="46">
        <v>32014030240</v>
      </c>
      <c r="D55" s="38">
        <v>100</v>
      </c>
      <c r="E55" s="45">
        <v>85.25</v>
      </c>
      <c r="F55" s="39">
        <v>85</v>
      </c>
      <c r="G55" s="40">
        <f>SUM(D55*0.2+E55*0.7+F55*0.1)</f>
        <v>88.174999999999997</v>
      </c>
      <c r="H55" s="38"/>
      <c r="I55" s="41"/>
      <c r="J55" s="38">
        <v>2.5</v>
      </c>
      <c r="K55" s="38"/>
      <c r="L55" s="38"/>
      <c r="M55" s="38"/>
      <c r="N55" s="39">
        <f t="shared" si="3"/>
        <v>2.5</v>
      </c>
      <c r="O55" s="44">
        <f>SUM(G55+N55)</f>
        <v>90.674999999999997</v>
      </c>
    </row>
    <row r="56" spans="1:15" ht="14.25">
      <c r="A56" s="36">
        <v>53</v>
      </c>
      <c r="B56" s="46" t="s">
        <v>212</v>
      </c>
      <c r="C56" s="46">
        <v>32014030226</v>
      </c>
      <c r="D56" s="38">
        <v>100</v>
      </c>
      <c r="E56" s="45">
        <v>83.33</v>
      </c>
      <c r="F56" s="39">
        <v>100</v>
      </c>
      <c r="G56" s="40">
        <f>SUM(D56*0.2+E56*0.7+F56*0.1)</f>
        <v>88.330999999999989</v>
      </c>
      <c r="H56" s="39"/>
      <c r="I56" s="41">
        <v>1.5</v>
      </c>
      <c r="J56" s="38"/>
      <c r="K56" s="39"/>
      <c r="L56" s="39"/>
      <c r="M56" s="38"/>
      <c r="N56" s="39">
        <f t="shared" si="3"/>
        <v>1.5</v>
      </c>
      <c r="O56" s="44">
        <f>SUM(G56+N56)</f>
        <v>89.830999999999989</v>
      </c>
    </row>
    <row r="57" spans="1:15" ht="14.25">
      <c r="A57" s="36">
        <v>54</v>
      </c>
      <c r="B57" s="46" t="s">
        <v>200</v>
      </c>
      <c r="C57" s="46">
        <v>32014030208</v>
      </c>
      <c r="D57" s="38">
        <v>100</v>
      </c>
      <c r="E57" s="45">
        <v>83.88</v>
      </c>
      <c r="F57" s="39">
        <v>90</v>
      </c>
      <c r="G57" s="40">
        <f>SUM(D57*0.2+E57*0.7+F57*0.1)</f>
        <v>87.715999999999994</v>
      </c>
      <c r="H57" s="39"/>
      <c r="I57" s="41">
        <v>1.5</v>
      </c>
      <c r="J57" s="38"/>
      <c r="K57" s="39"/>
      <c r="L57" s="39"/>
      <c r="M57" s="38"/>
      <c r="N57" s="39">
        <f t="shared" si="3"/>
        <v>1.5</v>
      </c>
      <c r="O57" s="44">
        <f>SUM(G57+N57)</f>
        <v>89.215999999999994</v>
      </c>
    </row>
    <row r="58" spans="1:15" ht="14.25">
      <c r="A58" s="36">
        <v>55</v>
      </c>
      <c r="B58" s="37" t="s">
        <v>153</v>
      </c>
      <c r="C58" s="37">
        <v>32014030126</v>
      </c>
      <c r="D58" s="38">
        <v>100</v>
      </c>
      <c r="E58" s="39">
        <v>83.08</v>
      </c>
      <c r="F58" s="39">
        <v>95</v>
      </c>
      <c r="G58" s="40">
        <f>D58*0.2+E58*0.7+F58*0.1</f>
        <v>87.655999999999992</v>
      </c>
      <c r="H58" s="39">
        <v>0</v>
      </c>
      <c r="I58" s="41">
        <v>1.5</v>
      </c>
      <c r="J58" s="38">
        <v>0</v>
      </c>
      <c r="K58" s="39">
        <v>0</v>
      </c>
      <c r="L58" s="39">
        <v>0</v>
      </c>
      <c r="M58" s="38">
        <v>0</v>
      </c>
      <c r="N58" s="39">
        <f t="shared" si="3"/>
        <v>1.5</v>
      </c>
      <c r="O58" s="40">
        <f>N58+G58</f>
        <v>89.155999999999992</v>
      </c>
    </row>
    <row r="59" spans="1:15" ht="14.25">
      <c r="A59" s="36">
        <v>56</v>
      </c>
      <c r="B59" s="37" t="s">
        <v>165</v>
      </c>
      <c r="C59" s="37">
        <v>32014030153</v>
      </c>
      <c r="D59" s="38">
        <v>100</v>
      </c>
      <c r="E59" s="39">
        <v>84.92</v>
      </c>
      <c r="F59" s="39">
        <v>95</v>
      </c>
      <c r="G59" s="40">
        <f>D59*0.2+E59*0.7+F59*0.1</f>
        <v>88.943999999999988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f t="shared" si="3"/>
        <v>0</v>
      </c>
      <c r="O59" s="40">
        <f>N59+G59</f>
        <v>88.943999999999988</v>
      </c>
    </row>
    <row r="60" spans="1:15" ht="14.25">
      <c r="A60" s="36">
        <v>57</v>
      </c>
      <c r="B60" s="43" t="s">
        <v>155</v>
      </c>
      <c r="C60" s="37">
        <v>32014030129</v>
      </c>
      <c r="D60" s="38">
        <v>100</v>
      </c>
      <c r="E60" s="39">
        <v>82.21</v>
      </c>
      <c r="F60" s="39">
        <v>100</v>
      </c>
      <c r="G60" s="40">
        <f>D60*0.2+E60*0.7+F60*0.1</f>
        <v>87.546999999999997</v>
      </c>
      <c r="H60" s="39">
        <v>0</v>
      </c>
      <c r="I60" s="39">
        <v>0</v>
      </c>
      <c r="J60" s="39">
        <v>0</v>
      </c>
      <c r="K60" s="39">
        <v>1</v>
      </c>
      <c r="L60" s="39">
        <v>0</v>
      </c>
      <c r="M60" s="39">
        <v>0</v>
      </c>
      <c r="N60" s="39">
        <f t="shared" si="3"/>
        <v>1</v>
      </c>
      <c r="O60" s="40">
        <f>N60+G60</f>
        <v>88.546999999999997</v>
      </c>
    </row>
    <row r="61" spans="1:15" ht="14.25">
      <c r="A61" s="36">
        <v>58</v>
      </c>
      <c r="B61" s="46" t="s">
        <v>211</v>
      </c>
      <c r="C61" s="46">
        <v>32014030224</v>
      </c>
      <c r="D61" s="38">
        <v>100</v>
      </c>
      <c r="E61" s="45">
        <v>81</v>
      </c>
      <c r="F61" s="39">
        <v>100</v>
      </c>
      <c r="G61" s="40">
        <f>SUM(D61*0.2+E61*0.7+F61*0.1)</f>
        <v>86.699999999999989</v>
      </c>
      <c r="H61" s="39"/>
      <c r="I61" s="41">
        <v>1.5</v>
      </c>
      <c r="J61" s="38"/>
      <c r="K61" s="39"/>
      <c r="L61" s="39"/>
      <c r="M61" s="38"/>
      <c r="N61" s="39">
        <f t="shared" si="3"/>
        <v>1.5</v>
      </c>
      <c r="O61" s="44">
        <f>SUM(G61+N61)</f>
        <v>88.199999999999989</v>
      </c>
    </row>
    <row r="62" spans="1:15" ht="14.25">
      <c r="A62" s="36">
        <v>59</v>
      </c>
      <c r="B62" s="37" t="s">
        <v>168</v>
      </c>
      <c r="C62" s="37">
        <v>32014030160</v>
      </c>
      <c r="D62" s="38">
        <v>100</v>
      </c>
      <c r="E62" s="39">
        <v>81.16</v>
      </c>
      <c r="F62" s="39">
        <v>95</v>
      </c>
      <c r="G62" s="40">
        <f>D62*0.2+E62*0.7+F62*0.1</f>
        <v>86.311999999999983</v>
      </c>
      <c r="H62" s="39">
        <v>0</v>
      </c>
      <c r="I62" s="41">
        <v>1.5</v>
      </c>
      <c r="J62" s="39">
        <v>0</v>
      </c>
      <c r="K62" s="39">
        <v>0</v>
      </c>
      <c r="L62" s="39">
        <v>0</v>
      </c>
      <c r="M62" s="39">
        <v>0</v>
      </c>
      <c r="N62" s="39">
        <f t="shared" si="3"/>
        <v>1.5</v>
      </c>
      <c r="O62" s="40">
        <f>N62+G62</f>
        <v>87.811999999999983</v>
      </c>
    </row>
    <row r="63" spans="1:15" ht="14.25">
      <c r="A63" s="36">
        <v>60</v>
      </c>
      <c r="B63" s="37" t="s">
        <v>189</v>
      </c>
      <c r="C63" s="37">
        <v>32014030189</v>
      </c>
      <c r="D63" s="38">
        <v>100</v>
      </c>
      <c r="E63" s="39">
        <v>79.92</v>
      </c>
      <c r="F63" s="39">
        <v>95</v>
      </c>
      <c r="G63" s="40">
        <f>D63*0.2+E63*0.7+F63*0.1</f>
        <v>85.443999999999988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8">
        <v>2</v>
      </c>
      <c r="N63" s="39">
        <f t="shared" si="3"/>
        <v>2</v>
      </c>
      <c r="O63" s="40">
        <f>N63+G63</f>
        <v>87.443999999999988</v>
      </c>
    </row>
    <row r="64" spans="1:15" ht="14.25">
      <c r="A64" s="36">
        <v>61</v>
      </c>
      <c r="B64" s="37" t="s">
        <v>177</v>
      </c>
      <c r="C64" s="37">
        <v>32014030175</v>
      </c>
      <c r="D64" s="38">
        <v>100</v>
      </c>
      <c r="E64" s="39">
        <v>78.25</v>
      </c>
      <c r="F64" s="39">
        <v>100</v>
      </c>
      <c r="G64" s="40">
        <f>D64*0.2+E64*0.7+F64*0.1</f>
        <v>84.775000000000006</v>
      </c>
      <c r="H64" s="39">
        <v>0</v>
      </c>
      <c r="I64" s="41">
        <v>1.5</v>
      </c>
      <c r="J64" s="39">
        <v>0</v>
      </c>
      <c r="K64" s="39">
        <v>1</v>
      </c>
      <c r="L64" s="39">
        <v>0</v>
      </c>
      <c r="M64" s="39">
        <v>0</v>
      </c>
      <c r="N64" s="39">
        <f t="shared" si="3"/>
        <v>2.5</v>
      </c>
      <c r="O64" s="40">
        <f>N64+G64</f>
        <v>87.275000000000006</v>
      </c>
    </row>
    <row r="65" spans="1:15" ht="14.25">
      <c r="A65" s="36">
        <v>62</v>
      </c>
      <c r="B65" s="46" t="s">
        <v>199</v>
      </c>
      <c r="C65" s="46">
        <v>32014030207</v>
      </c>
      <c r="D65" s="38">
        <v>100</v>
      </c>
      <c r="E65" s="45">
        <v>83.52</v>
      </c>
      <c r="F65" s="39">
        <v>85</v>
      </c>
      <c r="G65" s="40">
        <f>SUM(D65*0.2+E65*0.7+F65*0.1)</f>
        <v>86.963999999999999</v>
      </c>
      <c r="H65" s="39"/>
      <c r="I65" s="41"/>
      <c r="J65" s="38"/>
      <c r="K65" s="39"/>
      <c r="L65" s="39"/>
      <c r="M65" s="38"/>
      <c r="N65" s="39">
        <f t="shared" si="3"/>
        <v>0</v>
      </c>
      <c r="O65" s="44">
        <f>SUM(G65+N65)</f>
        <v>86.963999999999999</v>
      </c>
    </row>
    <row r="66" spans="1:15" ht="14.25">
      <c r="A66" s="36">
        <v>63</v>
      </c>
      <c r="B66" s="46" t="s">
        <v>214</v>
      </c>
      <c r="C66" s="46">
        <v>32014030228</v>
      </c>
      <c r="D66" s="38">
        <v>100</v>
      </c>
      <c r="E66" s="45">
        <v>81.13</v>
      </c>
      <c r="F66" s="39">
        <v>85</v>
      </c>
      <c r="G66" s="40">
        <f>SUM(D66*0.2+E66*0.7+F66*0.1)</f>
        <v>85.290999999999997</v>
      </c>
      <c r="H66" s="39"/>
      <c r="I66" s="41">
        <v>1.5</v>
      </c>
      <c r="J66" s="38"/>
      <c r="K66" s="39"/>
      <c r="L66" s="39"/>
      <c r="M66" s="38"/>
      <c r="N66" s="39">
        <f t="shared" si="3"/>
        <v>1.5</v>
      </c>
      <c r="O66" s="44">
        <f>SUM(G66+N66)</f>
        <v>86.790999999999997</v>
      </c>
    </row>
    <row r="67" spans="1:15" ht="14.25">
      <c r="A67" s="36">
        <v>64</v>
      </c>
      <c r="B67" s="43" t="s">
        <v>171</v>
      </c>
      <c r="C67" s="37">
        <v>32014030163</v>
      </c>
      <c r="D67" s="38">
        <v>100</v>
      </c>
      <c r="E67" s="39">
        <v>77.72</v>
      </c>
      <c r="F67" s="39">
        <v>95</v>
      </c>
      <c r="G67" s="40">
        <f>D67*0.2+E67*0.7+F67*0.1</f>
        <v>83.903999999999996</v>
      </c>
      <c r="H67" s="39">
        <v>0</v>
      </c>
      <c r="I67" s="39">
        <v>0</v>
      </c>
      <c r="J67" s="38">
        <v>2.5</v>
      </c>
      <c r="K67" s="39">
        <v>0</v>
      </c>
      <c r="L67" s="39">
        <v>0</v>
      </c>
      <c r="M67" s="39">
        <v>0</v>
      </c>
      <c r="N67" s="39">
        <f t="shared" si="3"/>
        <v>2.5</v>
      </c>
      <c r="O67" s="40">
        <f>N67+G67</f>
        <v>86.403999999999996</v>
      </c>
    </row>
    <row r="68" spans="1:15" ht="14.25">
      <c r="A68" s="36">
        <v>65</v>
      </c>
      <c r="B68" s="46" t="s">
        <v>198</v>
      </c>
      <c r="C68" s="46">
        <v>32014030203</v>
      </c>
      <c r="D68" s="38">
        <v>100</v>
      </c>
      <c r="E68" s="45">
        <v>75.5</v>
      </c>
      <c r="F68" s="39">
        <v>100</v>
      </c>
      <c r="G68" s="40">
        <f>SUM(D68*0.2+E68*0.7+F68*0.1)</f>
        <v>82.85</v>
      </c>
      <c r="H68" s="39"/>
      <c r="I68" s="41"/>
      <c r="J68" s="38">
        <v>2.5</v>
      </c>
      <c r="K68" s="39"/>
      <c r="L68" s="39">
        <v>1</v>
      </c>
      <c r="M68" s="38"/>
      <c r="N68" s="39">
        <f t="shared" ref="N68:N99" si="4">SUM(H68:M68)</f>
        <v>3.5</v>
      </c>
      <c r="O68" s="44">
        <f>SUM(G68+N68)</f>
        <v>86.35</v>
      </c>
    </row>
    <row r="69" spans="1:15" ht="14.25">
      <c r="A69" s="36">
        <v>66</v>
      </c>
      <c r="B69" s="42" t="s">
        <v>173</v>
      </c>
      <c r="C69" s="37">
        <v>32014030167</v>
      </c>
      <c r="D69" s="38">
        <v>100</v>
      </c>
      <c r="E69" s="39">
        <v>77.39</v>
      </c>
      <c r="F69" s="39">
        <v>95</v>
      </c>
      <c r="G69" s="40">
        <f>D69*0.2+E69*0.7+F69*0.1</f>
        <v>83.673000000000002</v>
      </c>
      <c r="H69" s="39">
        <v>0</v>
      </c>
      <c r="I69" s="39">
        <v>0</v>
      </c>
      <c r="J69" s="38">
        <v>2.5</v>
      </c>
      <c r="K69" s="39">
        <v>0</v>
      </c>
      <c r="L69" s="39">
        <v>0</v>
      </c>
      <c r="M69" s="39">
        <v>0</v>
      </c>
      <c r="N69" s="39">
        <f t="shared" si="4"/>
        <v>2.5</v>
      </c>
      <c r="O69" s="40">
        <f>N69+G69</f>
        <v>86.173000000000002</v>
      </c>
    </row>
    <row r="70" spans="1:15" ht="14.25">
      <c r="A70" s="36">
        <v>67</v>
      </c>
      <c r="B70" s="46" t="s">
        <v>192</v>
      </c>
      <c r="C70" s="46">
        <v>32014030193</v>
      </c>
      <c r="D70" s="38">
        <v>100</v>
      </c>
      <c r="E70" s="45">
        <v>75.58</v>
      </c>
      <c r="F70" s="39">
        <v>100</v>
      </c>
      <c r="G70" s="40">
        <f>SUM(D70*0.2+E70*0.7+F70*0.1)</f>
        <v>82.906000000000006</v>
      </c>
      <c r="H70" s="39"/>
      <c r="I70" s="41"/>
      <c r="J70" s="38">
        <v>2.5</v>
      </c>
      <c r="K70" s="39"/>
      <c r="L70" s="39"/>
      <c r="M70" s="38"/>
      <c r="N70" s="39">
        <f t="shared" si="4"/>
        <v>2.5</v>
      </c>
      <c r="O70" s="44">
        <f>SUM(G70+N70)</f>
        <v>85.406000000000006</v>
      </c>
    </row>
    <row r="71" spans="1:15" ht="14.25">
      <c r="A71" s="36">
        <v>68</v>
      </c>
      <c r="B71" s="46" t="s">
        <v>206</v>
      </c>
      <c r="C71" s="46">
        <v>32014030219</v>
      </c>
      <c r="D71" s="38">
        <v>100</v>
      </c>
      <c r="E71" s="45">
        <v>81.209999999999994</v>
      </c>
      <c r="F71" s="39">
        <v>85</v>
      </c>
      <c r="G71" s="40">
        <f>SUM(D71*0.2+E71*0.7+F71*0.1)</f>
        <v>85.346999999999994</v>
      </c>
      <c r="H71" s="39"/>
      <c r="I71" s="41"/>
      <c r="J71" s="38"/>
      <c r="K71" s="39"/>
      <c r="L71" s="39"/>
      <c r="M71" s="38"/>
      <c r="N71" s="39">
        <f t="shared" si="4"/>
        <v>0</v>
      </c>
      <c r="O71" s="44">
        <f>SUM(G71+N71)</f>
        <v>85.346999999999994</v>
      </c>
    </row>
    <row r="72" spans="1:15" ht="14.25">
      <c r="A72" s="36">
        <v>69</v>
      </c>
      <c r="B72" s="46" t="s">
        <v>219</v>
      </c>
      <c r="C72" s="46">
        <v>32014030237</v>
      </c>
      <c r="D72" s="38">
        <v>100</v>
      </c>
      <c r="E72" s="45">
        <v>78.13</v>
      </c>
      <c r="F72" s="39">
        <v>100</v>
      </c>
      <c r="G72" s="40">
        <f>SUM(D72*0.2+E72*0.7+F72*0.1)</f>
        <v>84.691000000000003</v>
      </c>
      <c r="H72" s="39"/>
      <c r="I72" s="41"/>
      <c r="J72" s="38"/>
      <c r="K72" s="39"/>
      <c r="L72" s="39"/>
      <c r="M72" s="38"/>
      <c r="N72" s="39">
        <f t="shared" si="4"/>
        <v>0</v>
      </c>
      <c r="O72" s="44">
        <f>SUM(G72+N72)</f>
        <v>84.691000000000003</v>
      </c>
    </row>
    <row r="73" spans="1:15" ht="14.25">
      <c r="A73" s="36">
        <v>70</v>
      </c>
      <c r="B73" s="43" t="s">
        <v>188</v>
      </c>
      <c r="C73" s="37">
        <v>32014030188</v>
      </c>
      <c r="D73" s="38">
        <v>100</v>
      </c>
      <c r="E73" s="39">
        <v>77.58</v>
      </c>
      <c r="F73" s="39">
        <v>95</v>
      </c>
      <c r="G73" s="40">
        <f>D73*0.2+E73*0.7+F73*0.1</f>
        <v>83.805999999999997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f t="shared" si="4"/>
        <v>0</v>
      </c>
      <c r="O73" s="40">
        <f>N73+G73</f>
        <v>83.805999999999997</v>
      </c>
    </row>
    <row r="74" spans="1:15" ht="14.25">
      <c r="A74" s="36">
        <v>71</v>
      </c>
      <c r="B74" s="43" t="s">
        <v>187</v>
      </c>
      <c r="C74" s="37">
        <v>32014030187</v>
      </c>
      <c r="D74" s="38">
        <v>100</v>
      </c>
      <c r="E74" s="39">
        <v>77.37</v>
      </c>
      <c r="F74" s="39">
        <v>95</v>
      </c>
      <c r="G74" s="40">
        <f>D74*0.2+E74*0.7+F74*0.1</f>
        <v>83.658999999999992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f t="shared" si="4"/>
        <v>0</v>
      </c>
      <c r="O74" s="40">
        <f>N74+G74</f>
        <v>83.658999999999992</v>
      </c>
    </row>
    <row r="75" spans="1:15" ht="14.25">
      <c r="A75" s="36">
        <v>72</v>
      </c>
      <c r="B75" s="46" t="s">
        <v>222</v>
      </c>
      <c r="C75" s="46">
        <v>32014030241</v>
      </c>
      <c r="D75" s="38">
        <v>100</v>
      </c>
      <c r="E75" s="45">
        <v>74.709999999999994</v>
      </c>
      <c r="F75" s="39">
        <v>100</v>
      </c>
      <c r="G75" s="40">
        <f>SUM(D75*0.2+E75*0.7+F75*0.1)</f>
        <v>82.296999999999997</v>
      </c>
      <c r="H75" s="39"/>
      <c r="I75" s="41"/>
      <c r="J75" s="38"/>
      <c r="K75" s="39"/>
      <c r="L75" s="39"/>
      <c r="M75" s="38"/>
      <c r="N75" s="39">
        <f t="shared" si="4"/>
        <v>0</v>
      </c>
      <c r="O75" s="44">
        <f>SUM(G75+N75)</f>
        <v>82.296999999999997</v>
      </c>
    </row>
    <row r="76" spans="1:15" ht="14.25">
      <c r="A76" s="36">
        <v>73</v>
      </c>
      <c r="B76" s="37" t="s">
        <v>178</v>
      </c>
      <c r="C76" s="37">
        <v>32014030176</v>
      </c>
      <c r="D76" s="38">
        <v>100</v>
      </c>
      <c r="E76" s="39">
        <v>75.08</v>
      </c>
      <c r="F76" s="39">
        <v>95</v>
      </c>
      <c r="G76" s="40">
        <f>D76*0.2+E76*0.7+F76*0.1</f>
        <v>82.055999999999997</v>
      </c>
      <c r="H76" s="39">
        <v>0</v>
      </c>
      <c r="I76" s="41">
        <v>0</v>
      </c>
      <c r="J76" s="39">
        <v>0</v>
      </c>
      <c r="K76" s="39">
        <v>0</v>
      </c>
      <c r="L76" s="39">
        <v>0</v>
      </c>
      <c r="M76" s="39">
        <v>0</v>
      </c>
      <c r="N76" s="39">
        <f t="shared" si="4"/>
        <v>0</v>
      </c>
      <c r="O76" s="40">
        <f>N76+G76</f>
        <v>82.055999999999997</v>
      </c>
    </row>
    <row r="77" spans="1:15" ht="14.25">
      <c r="A77" s="36">
        <v>74</v>
      </c>
      <c r="B77" s="46" t="s">
        <v>205</v>
      </c>
      <c r="C77" s="46">
        <v>32014030218</v>
      </c>
      <c r="D77" s="38">
        <v>100</v>
      </c>
      <c r="E77" s="45">
        <v>61.93</v>
      </c>
      <c r="F77" s="39">
        <v>100</v>
      </c>
      <c r="G77" s="40">
        <f>SUM(D77*0.2+E77*0.7+F77*0.1)</f>
        <v>73.350999999999999</v>
      </c>
      <c r="H77" s="39"/>
      <c r="I77" s="41">
        <v>1.5</v>
      </c>
      <c r="J77" s="38"/>
      <c r="K77" s="39"/>
      <c r="L77" s="39"/>
      <c r="M77" s="38"/>
      <c r="N77" s="39">
        <f t="shared" si="4"/>
        <v>1.5</v>
      </c>
      <c r="O77" s="44">
        <f>SUM(G77+N77)</f>
        <v>74.850999999999999</v>
      </c>
    </row>
    <row r="78" spans="1:15" ht="14.25">
      <c r="A78" s="36">
        <v>75</v>
      </c>
      <c r="B78" s="43" t="s">
        <v>167</v>
      </c>
      <c r="C78" s="37">
        <v>32014030159</v>
      </c>
      <c r="D78" s="38">
        <v>100</v>
      </c>
      <c r="E78" s="39">
        <v>51.25</v>
      </c>
      <c r="F78" s="39">
        <v>95</v>
      </c>
      <c r="G78" s="40">
        <f>D78*0.2+E78*0.7+F78*0.1</f>
        <v>65.375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f t="shared" si="4"/>
        <v>0</v>
      </c>
      <c r="O78" s="40">
        <f>N78+G78</f>
        <v>65.375</v>
      </c>
    </row>
  </sheetData>
  <sortState ref="B4:O78">
    <sortCondition descending="1" ref="O4:O78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workbookViewId="0">
      <selection activeCell="P10" sqref="P10"/>
    </sheetView>
  </sheetViews>
  <sheetFormatPr defaultRowHeight="13.5"/>
  <cols>
    <col min="1" max="1" width="4.25" customWidth="1"/>
    <col min="3" max="3" width="12.625" customWidth="1"/>
    <col min="15" max="15" width="28.625" customWidth="1"/>
  </cols>
  <sheetData>
    <row r="1" spans="1:15" ht="18.75">
      <c r="A1" s="83" t="s">
        <v>228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>
      <c r="A2" s="80" t="s">
        <v>0</v>
      </c>
      <c r="B2" s="80" t="s">
        <v>1</v>
      </c>
      <c r="C2" s="80" t="s">
        <v>2</v>
      </c>
      <c r="D2" s="81" t="s">
        <v>3</v>
      </c>
      <c r="E2" s="81"/>
      <c r="F2" s="81"/>
      <c r="G2" s="81"/>
      <c r="H2" s="82" t="s">
        <v>4</v>
      </c>
      <c r="I2" s="82"/>
      <c r="J2" s="82"/>
      <c r="K2" s="82"/>
      <c r="L2" s="82"/>
      <c r="M2" s="82"/>
      <c r="N2" s="82"/>
      <c r="O2" s="80" t="s">
        <v>5</v>
      </c>
    </row>
    <row r="3" spans="1:15" ht="42.75" customHeight="1">
      <c r="A3" s="80"/>
      <c r="B3" s="80"/>
      <c r="C3" s="80"/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5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80"/>
    </row>
    <row r="4" spans="1:15" ht="14.25">
      <c r="A4" s="39">
        <v>1</v>
      </c>
      <c r="B4" s="47" t="s">
        <v>260</v>
      </c>
      <c r="C4" s="48">
        <v>32014030233</v>
      </c>
      <c r="D4" s="38">
        <v>100</v>
      </c>
      <c r="E4" s="38">
        <v>85.04</v>
      </c>
      <c r="F4" s="39">
        <v>85</v>
      </c>
      <c r="G4" s="39">
        <f t="shared" ref="G4:G35" si="0">SUM(D4*0.2+E4*0.7+F4*0.1)</f>
        <v>88.027999999999992</v>
      </c>
      <c r="H4" s="38">
        <v>0</v>
      </c>
      <c r="I4" s="41">
        <v>1.5</v>
      </c>
      <c r="J4" s="38">
        <v>2.5</v>
      </c>
      <c r="K4" s="38">
        <v>0</v>
      </c>
      <c r="L4" s="38">
        <v>0</v>
      </c>
      <c r="M4" s="38">
        <v>6</v>
      </c>
      <c r="N4" s="39">
        <f t="shared" ref="N4:N35" si="1">SUM(H4:M4)</f>
        <v>10</v>
      </c>
      <c r="O4" s="39">
        <f t="shared" ref="O4:O35" si="2">SUM(G4+N4)</f>
        <v>98.027999999999992</v>
      </c>
    </row>
    <row r="5" spans="1:15" ht="14.25">
      <c r="A5" s="39">
        <v>2</v>
      </c>
      <c r="B5" s="47" t="s">
        <v>259</v>
      </c>
      <c r="C5" s="48">
        <v>32014030232</v>
      </c>
      <c r="D5" s="38">
        <v>100</v>
      </c>
      <c r="E5" s="38">
        <v>88.43</v>
      </c>
      <c r="F5" s="39">
        <v>85</v>
      </c>
      <c r="G5" s="39">
        <f t="shared" si="0"/>
        <v>90.40100000000001</v>
      </c>
      <c r="H5" s="39">
        <v>5</v>
      </c>
      <c r="I5" s="41">
        <v>2</v>
      </c>
      <c r="J5" s="38">
        <v>0</v>
      </c>
      <c r="K5" s="38">
        <v>0</v>
      </c>
      <c r="L5" s="38">
        <v>0</v>
      </c>
      <c r="M5" s="38">
        <v>0</v>
      </c>
      <c r="N5" s="39">
        <f t="shared" si="1"/>
        <v>7</v>
      </c>
      <c r="O5" s="39">
        <f t="shared" si="2"/>
        <v>97.40100000000001</v>
      </c>
    </row>
    <row r="6" spans="1:15" ht="14.25">
      <c r="A6" s="39">
        <v>3</v>
      </c>
      <c r="B6" s="47" t="s">
        <v>237</v>
      </c>
      <c r="C6" s="48">
        <v>32014030145</v>
      </c>
      <c r="D6" s="38">
        <v>100</v>
      </c>
      <c r="E6" s="38">
        <v>91.25</v>
      </c>
      <c r="F6" s="39">
        <v>85</v>
      </c>
      <c r="G6" s="39">
        <f t="shared" si="0"/>
        <v>92.375</v>
      </c>
      <c r="H6" s="39">
        <v>0</v>
      </c>
      <c r="I6" s="41">
        <v>2</v>
      </c>
      <c r="J6" s="38">
        <v>3</v>
      </c>
      <c r="K6" s="39">
        <v>0</v>
      </c>
      <c r="L6" s="39">
        <v>0</v>
      </c>
      <c r="M6" s="38">
        <v>0</v>
      </c>
      <c r="N6" s="39">
        <f t="shared" si="1"/>
        <v>5</v>
      </c>
      <c r="O6" s="39">
        <f t="shared" si="2"/>
        <v>97.375</v>
      </c>
    </row>
    <row r="7" spans="1:15" ht="14.25">
      <c r="A7" s="39">
        <v>4</v>
      </c>
      <c r="B7" s="47" t="s">
        <v>250</v>
      </c>
      <c r="C7" s="48">
        <v>32014030198</v>
      </c>
      <c r="D7" s="38">
        <v>100</v>
      </c>
      <c r="E7" s="38">
        <v>88.13</v>
      </c>
      <c r="F7" s="39">
        <v>85</v>
      </c>
      <c r="G7" s="39">
        <f t="shared" si="0"/>
        <v>90.191000000000003</v>
      </c>
      <c r="H7" s="39">
        <v>4</v>
      </c>
      <c r="I7" s="41">
        <v>2</v>
      </c>
      <c r="J7" s="38">
        <v>0</v>
      </c>
      <c r="K7" s="38">
        <v>0</v>
      </c>
      <c r="L7" s="38">
        <v>0</v>
      </c>
      <c r="M7" s="38">
        <v>0</v>
      </c>
      <c r="N7" s="39">
        <f t="shared" si="1"/>
        <v>6</v>
      </c>
      <c r="O7" s="39">
        <f t="shared" si="2"/>
        <v>96.191000000000003</v>
      </c>
    </row>
    <row r="8" spans="1:15" ht="14.25">
      <c r="A8" s="39">
        <v>5</v>
      </c>
      <c r="B8" s="47" t="s">
        <v>233</v>
      </c>
      <c r="C8" s="48">
        <v>32014030138</v>
      </c>
      <c r="D8" s="38">
        <v>100</v>
      </c>
      <c r="E8" s="38">
        <v>83.65</v>
      </c>
      <c r="F8" s="39">
        <v>100</v>
      </c>
      <c r="G8" s="39">
        <f t="shared" si="0"/>
        <v>88.555000000000007</v>
      </c>
      <c r="H8" s="39">
        <v>0</v>
      </c>
      <c r="I8" s="41">
        <v>2</v>
      </c>
      <c r="J8" s="38">
        <v>2.5</v>
      </c>
      <c r="K8" s="39">
        <v>3</v>
      </c>
      <c r="L8" s="39">
        <v>0</v>
      </c>
      <c r="M8" s="38">
        <v>0</v>
      </c>
      <c r="N8" s="39">
        <f t="shared" si="1"/>
        <v>7.5</v>
      </c>
      <c r="O8" s="39">
        <f t="shared" si="2"/>
        <v>96.055000000000007</v>
      </c>
    </row>
    <row r="9" spans="1:15" ht="14.25">
      <c r="A9" s="39">
        <v>6</v>
      </c>
      <c r="B9" s="47" t="s">
        <v>234</v>
      </c>
      <c r="C9" s="48">
        <v>32014030140</v>
      </c>
      <c r="D9" s="38">
        <v>100</v>
      </c>
      <c r="E9" s="38">
        <v>86</v>
      </c>
      <c r="F9" s="39">
        <v>85</v>
      </c>
      <c r="G9" s="39">
        <f t="shared" si="0"/>
        <v>88.699999999999989</v>
      </c>
      <c r="H9" s="39">
        <v>0</v>
      </c>
      <c r="I9" s="41">
        <v>1.5</v>
      </c>
      <c r="J9" s="38">
        <v>2.5</v>
      </c>
      <c r="K9" s="39">
        <v>0</v>
      </c>
      <c r="L9" s="39">
        <v>0</v>
      </c>
      <c r="M9" s="38">
        <v>2</v>
      </c>
      <c r="N9" s="39">
        <f t="shared" si="1"/>
        <v>6</v>
      </c>
      <c r="O9" s="39">
        <f t="shared" si="2"/>
        <v>94.699999999999989</v>
      </c>
    </row>
    <row r="10" spans="1:15" ht="14.25">
      <c r="A10" s="39">
        <v>7</v>
      </c>
      <c r="B10" s="47" t="s">
        <v>229</v>
      </c>
      <c r="C10" s="48">
        <v>32014030128</v>
      </c>
      <c r="D10" s="38">
        <v>100</v>
      </c>
      <c r="E10" s="38">
        <v>87.48</v>
      </c>
      <c r="F10" s="39">
        <v>85</v>
      </c>
      <c r="G10" s="39">
        <f t="shared" si="0"/>
        <v>89.73599999999999</v>
      </c>
      <c r="H10" s="39">
        <v>2</v>
      </c>
      <c r="I10" s="41">
        <v>2</v>
      </c>
      <c r="J10" s="41">
        <v>0</v>
      </c>
      <c r="K10" s="41">
        <v>0</v>
      </c>
      <c r="L10" s="41">
        <v>0</v>
      </c>
      <c r="M10" s="41">
        <v>0</v>
      </c>
      <c r="N10" s="39">
        <f t="shared" si="1"/>
        <v>4</v>
      </c>
      <c r="O10" s="39">
        <f t="shared" si="2"/>
        <v>93.73599999999999</v>
      </c>
    </row>
    <row r="11" spans="1:15" ht="14.25">
      <c r="A11" s="39">
        <v>8</v>
      </c>
      <c r="B11" s="47" t="s">
        <v>243</v>
      </c>
      <c r="C11" s="48">
        <v>32014030170</v>
      </c>
      <c r="D11" s="38">
        <v>100</v>
      </c>
      <c r="E11" s="38">
        <v>79.78</v>
      </c>
      <c r="F11" s="39">
        <v>85</v>
      </c>
      <c r="G11" s="39">
        <f t="shared" si="0"/>
        <v>84.346000000000004</v>
      </c>
      <c r="H11" s="39">
        <v>5</v>
      </c>
      <c r="I11" s="41">
        <v>1.5</v>
      </c>
      <c r="J11" s="38">
        <v>2.5</v>
      </c>
      <c r="K11" s="39">
        <v>0</v>
      </c>
      <c r="L11" s="39">
        <v>0</v>
      </c>
      <c r="M11" s="38">
        <v>0</v>
      </c>
      <c r="N11" s="39">
        <f t="shared" si="1"/>
        <v>9</v>
      </c>
      <c r="O11" s="39">
        <f t="shared" si="2"/>
        <v>93.346000000000004</v>
      </c>
    </row>
    <row r="12" spans="1:15" ht="14.25">
      <c r="A12" s="39">
        <v>9</v>
      </c>
      <c r="B12" s="47" t="s">
        <v>231</v>
      </c>
      <c r="C12" s="48">
        <v>32014030135</v>
      </c>
      <c r="D12" s="38">
        <v>100</v>
      </c>
      <c r="E12" s="38">
        <v>90.11</v>
      </c>
      <c r="F12" s="39">
        <v>85</v>
      </c>
      <c r="G12" s="39">
        <f t="shared" si="0"/>
        <v>91.576999999999998</v>
      </c>
      <c r="H12" s="39">
        <v>0</v>
      </c>
      <c r="I12" s="41">
        <v>1.5</v>
      </c>
      <c r="J12" s="38">
        <v>0</v>
      </c>
      <c r="K12" s="38">
        <v>0</v>
      </c>
      <c r="L12" s="38">
        <v>0</v>
      </c>
      <c r="M12" s="38">
        <v>0</v>
      </c>
      <c r="N12" s="39">
        <f t="shared" si="1"/>
        <v>1.5</v>
      </c>
      <c r="O12" s="39">
        <f t="shared" si="2"/>
        <v>93.076999999999998</v>
      </c>
    </row>
    <row r="13" spans="1:15" ht="14.25">
      <c r="A13" s="39">
        <v>10</v>
      </c>
      <c r="B13" s="47" t="s">
        <v>254</v>
      </c>
      <c r="C13" s="48">
        <v>32014030213</v>
      </c>
      <c r="D13" s="38">
        <v>100</v>
      </c>
      <c r="E13" s="38">
        <v>83.52</v>
      </c>
      <c r="F13" s="39">
        <v>85</v>
      </c>
      <c r="G13" s="39">
        <f t="shared" si="0"/>
        <v>86.963999999999999</v>
      </c>
      <c r="H13" s="39">
        <v>0</v>
      </c>
      <c r="I13" s="41">
        <v>2</v>
      </c>
      <c r="J13" s="38">
        <v>2.5</v>
      </c>
      <c r="K13" s="39">
        <v>0</v>
      </c>
      <c r="L13" s="39">
        <v>0</v>
      </c>
      <c r="M13" s="38">
        <v>0</v>
      </c>
      <c r="N13" s="39">
        <f t="shared" si="1"/>
        <v>4.5</v>
      </c>
      <c r="O13" s="39">
        <f t="shared" si="2"/>
        <v>91.463999999999999</v>
      </c>
    </row>
    <row r="14" spans="1:15" ht="14.25">
      <c r="A14" s="39">
        <v>11</v>
      </c>
      <c r="B14" s="47" t="s">
        <v>256</v>
      </c>
      <c r="C14" s="48">
        <v>32014030217</v>
      </c>
      <c r="D14" s="38">
        <v>100</v>
      </c>
      <c r="E14" s="38">
        <v>77.3</v>
      </c>
      <c r="F14" s="39">
        <v>100</v>
      </c>
      <c r="G14" s="39">
        <f t="shared" si="0"/>
        <v>84.109999999999985</v>
      </c>
      <c r="H14" s="39">
        <v>0</v>
      </c>
      <c r="I14" s="41">
        <v>1.5</v>
      </c>
      <c r="J14" s="38">
        <v>2.5</v>
      </c>
      <c r="K14" s="39">
        <v>3</v>
      </c>
      <c r="L14" s="39">
        <v>0</v>
      </c>
      <c r="M14" s="38">
        <v>0</v>
      </c>
      <c r="N14" s="39">
        <f t="shared" si="1"/>
        <v>7</v>
      </c>
      <c r="O14" s="39">
        <f t="shared" si="2"/>
        <v>91.109999999999985</v>
      </c>
    </row>
    <row r="15" spans="1:15" ht="14.25">
      <c r="A15" s="39">
        <v>12</v>
      </c>
      <c r="B15" s="47" t="s">
        <v>232</v>
      </c>
      <c r="C15" s="48">
        <v>32014030137</v>
      </c>
      <c r="D15" s="38">
        <v>100</v>
      </c>
      <c r="E15" s="38">
        <v>82.22</v>
      </c>
      <c r="F15" s="39">
        <v>85</v>
      </c>
      <c r="G15" s="39">
        <f t="shared" si="0"/>
        <v>86.054000000000002</v>
      </c>
      <c r="H15" s="39">
        <v>0</v>
      </c>
      <c r="I15" s="41">
        <v>2</v>
      </c>
      <c r="J15" s="38">
        <v>2.5</v>
      </c>
      <c r="K15" s="39">
        <v>0</v>
      </c>
      <c r="L15" s="39">
        <v>0</v>
      </c>
      <c r="M15" s="38">
        <v>0</v>
      </c>
      <c r="N15" s="39">
        <f t="shared" si="1"/>
        <v>4.5</v>
      </c>
      <c r="O15" s="39">
        <f t="shared" si="2"/>
        <v>90.554000000000002</v>
      </c>
    </row>
    <row r="16" spans="1:15" ht="14.25">
      <c r="A16" s="39">
        <v>13</v>
      </c>
      <c r="B16" s="47" t="s">
        <v>240</v>
      </c>
      <c r="C16" s="48">
        <v>32014030149</v>
      </c>
      <c r="D16" s="38">
        <v>100</v>
      </c>
      <c r="E16" s="38">
        <v>86.25</v>
      </c>
      <c r="F16" s="39">
        <v>85</v>
      </c>
      <c r="G16" s="39">
        <f t="shared" si="0"/>
        <v>88.875</v>
      </c>
      <c r="H16" s="39">
        <v>0</v>
      </c>
      <c r="I16" s="41">
        <v>1.5</v>
      </c>
      <c r="J16" s="38">
        <v>0</v>
      </c>
      <c r="K16" s="38">
        <v>0</v>
      </c>
      <c r="L16" s="38">
        <v>0</v>
      </c>
      <c r="M16" s="38">
        <v>0</v>
      </c>
      <c r="N16" s="39">
        <f t="shared" si="1"/>
        <v>1.5</v>
      </c>
      <c r="O16" s="39">
        <f t="shared" si="2"/>
        <v>90.375</v>
      </c>
    </row>
    <row r="17" spans="1:15" ht="14.25">
      <c r="A17" s="39">
        <v>14</v>
      </c>
      <c r="B17" s="47" t="s">
        <v>230</v>
      </c>
      <c r="C17" s="48">
        <v>32014030130</v>
      </c>
      <c r="D17" s="38">
        <v>100</v>
      </c>
      <c r="E17" s="38">
        <v>85.49</v>
      </c>
      <c r="F17" s="39">
        <v>85</v>
      </c>
      <c r="G17" s="39">
        <f t="shared" si="0"/>
        <v>88.342999999999989</v>
      </c>
      <c r="H17" s="39">
        <v>0</v>
      </c>
      <c r="I17" s="41">
        <v>1.5</v>
      </c>
      <c r="J17" s="38">
        <v>0</v>
      </c>
      <c r="K17" s="39">
        <v>0</v>
      </c>
      <c r="L17" s="39">
        <v>0</v>
      </c>
      <c r="M17" s="38">
        <v>0</v>
      </c>
      <c r="N17" s="39">
        <f t="shared" si="1"/>
        <v>1.5</v>
      </c>
      <c r="O17" s="39">
        <f t="shared" si="2"/>
        <v>89.842999999999989</v>
      </c>
    </row>
    <row r="18" spans="1:15" ht="14.25">
      <c r="A18" s="39">
        <v>15</v>
      </c>
      <c r="B18" s="47" t="s">
        <v>242</v>
      </c>
      <c r="C18" s="48">
        <v>32014030168</v>
      </c>
      <c r="D18" s="38">
        <v>100</v>
      </c>
      <c r="E18" s="38">
        <v>87.17</v>
      </c>
      <c r="F18" s="39">
        <v>85</v>
      </c>
      <c r="G18" s="39">
        <f t="shared" si="0"/>
        <v>89.519000000000005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f t="shared" si="1"/>
        <v>0</v>
      </c>
      <c r="O18" s="39">
        <f t="shared" si="2"/>
        <v>89.519000000000005</v>
      </c>
    </row>
    <row r="19" spans="1:15" ht="14.25">
      <c r="A19" s="39">
        <v>16</v>
      </c>
      <c r="B19" s="47" t="s">
        <v>245</v>
      </c>
      <c r="C19" s="48">
        <v>32014030173</v>
      </c>
      <c r="D19" s="38">
        <v>100</v>
      </c>
      <c r="E19" s="38">
        <v>87.13</v>
      </c>
      <c r="F19" s="39">
        <v>85</v>
      </c>
      <c r="G19" s="39">
        <f t="shared" si="0"/>
        <v>89.490999999999985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f t="shared" si="1"/>
        <v>0</v>
      </c>
      <c r="O19" s="39">
        <f t="shared" si="2"/>
        <v>89.490999999999985</v>
      </c>
    </row>
    <row r="20" spans="1:15" ht="14.25">
      <c r="A20" s="39">
        <v>17</v>
      </c>
      <c r="B20" s="47" t="s">
        <v>252</v>
      </c>
      <c r="C20" s="48">
        <v>32014030206</v>
      </c>
      <c r="D20" s="38">
        <v>100</v>
      </c>
      <c r="E20" s="38">
        <v>84.22</v>
      </c>
      <c r="F20" s="39">
        <v>85</v>
      </c>
      <c r="G20" s="39">
        <f t="shared" si="0"/>
        <v>87.453999999999994</v>
      </c>
      <c r="H20" s="39">
        <v>0</v>
      </c>
      <c r="I20" s="41">
        <v>0</v>
      </c>
      <c r="J20" s="38">
        <v>0</v>
      </c>
      <c r="K20" s="39">
        <v>0</v>
      </c>
      <c r="L20" s="39">
        <v>0</v>
      </c>
      <c r="M20" s="38">
        <v>2</v>
      </c>
      <c r="N20" s="39">
        <f t="shared" si="1"/>
        <v>2</v>
      </c>
      <c r="O20" s="39">
        <f t="shared" si="2"/>
        <v>89.453999999999994</v>
      </c>
    </row>
    <row r="21" spans="1:15" ht="14.25">
      <c r="A21" s="39">
        <v>18</v>
      </c>
      <c r="B21" s="47" t="s">
        <v>248</v>
      </c>
      <c r="C21" s="48">
        <v>32014030190</v>
      </c>
      <c r="D21" s="38">
        <v>100</v>
      </c>
      <c r="E21" s="38">
        <v>78.7</v>
      </c>
      <c r="F21" s="39">
        <v>100</v>
      </c>
      <c r="G21" s="39">
        <f t="shared" si="0"/>
        <v>85.09</v>
      </c>
      <c r="H21" s="39">
        <v>0</v>
      </c>
      <c r="I21" s="41">
        <v>1.5</v>
      </c>
      <c r="J21" s="38">
        <v>2.5</v>
      </c>
      <c r="K21" s="39">
        <v>0</v>
      </c>
      <c r="L21" s="39">
        <v>0</v>
      </c>
      <c r="M21" s="38">
        <v>0</v>
      </c>
      <c r="N21" s="39">
        <f t="shared" si="1"/>
        <v>4</v>
      </c>
      <c r="O21" s="39">
        <f t="shared" si="2"/>
        <v>89.09</v>
      </c>
    </row>
    <row r="22" spans="1:15" ht="14.25">
      <c r="A22" s="39">
        <v>19</v>
      </c>
      <c r="B22" s="47" t="s">
        <v>235</v>
      </c>
      <c r="C22" s="48">
        <v>32014030142</v>
      </c>
      <c r="D22" s="38">
        <v>100</v>
      </c>
      <c r="E22" s="38">
        <v>76.42</v>
      </c>
      <c r="F22" s="39">
        <v>100</v>
      </c>
      <c r="G22" s="39">
        <f t="shared" si="0"/>
        <v>83.494</v>
      </c>
      <c r="H22" s="39">
        <v>0</v>
      </c>
      <c r="I22" s="41">
        <v>0</v>
      </c>
      <c r="J22" s="38">
        <v>2.5</v>
      </c>
      <c r="K22" s="39">
        <v>3</v>
      </c>
      <c r="L22" s="39">
        <v>0</v>
      </c>
      <c r="M22" s="38">
        <v>0</v>
      </c>
      <c r="N22" s="39">
        <f t="shared" si="1"/>
        <v>5.5</v>
      </c>
      <c r="O22" s="39">
        <f t="shared" si="2"/>
        <v>88.994</v>
      </c>
    </row>
    <row r="23" spans="1:15" ht="14.25">
      <c r="A23" s="39">
        <v>20</v>
      </c>
      <c r="B23" s="47" t="s">
        <v>244</v>
      </c>
      <c r="C23" s="48">
        <v>32014030171</v>
      </c>
      <c r="D23" s="38">
        <v>100</v>
      </c>
      <c r="E23" s="38">
        <v>80.7</v>
      </c>
      <c r="F23" s="39">
        <v>85</v>
      </c>
      <c r="G23" s="39">
        <f t="shared" si="0"/>
        <v>84.99</v>
      </c>
      <c r="H23" s="39">
        <v>0</v>
      </c>
      <c r="I23" s="41">
        <v>1.5</v>
      </c>
      <c r="J23" s="38">
        <v>2.5</v>
      </c>
      <c r="K23" s="39">
        <v>0</v>
      </c>
      <c r="L23" s="39">
        <v>0</v>
      </c>
      <c r="M23" s="38">
        <v>0</v>
      </c>
      <c r="N23" s="39">
        <f t="shared" si="1"/>
        <v>4</v>
      </c>
      <c r="O23" s="39">
        <f t="shared" si="2"/>
        <v>88.99</v>
      </c>
    </row>
    <row r="24" spans="1:15" ht="14.25">
      <c r="A24" s="39">
        <v>21</v>
      </c>
      <c r="B24" s="47" t="s">
        <v>249</v>
      </c>
      <c r="C24" s="48">
        <v>32014030196</v>
      </c>
      <c r="D24" s="38">
        <v>100</v>
      </c>
      <c r="E24" s="38">
        <v>83.98</v>
      </c>
      <c r="F24" s="39">
        <v>85</v>
      </c>
      <c r="G24" s="39">
        <f t="shared" si="0"/>
        <v>87.286000000000001</v>
      </c>
      <c r="H24" s="39">
        <v>0</v>
      </c>
      <c r="I24" s="41">
        <v>1.5</v>
      </c>
      <c r="J24" s="38">
        <v>0</v>
      </c>
      <c r="K24" s="38">
        <v>0</v>
      </c>
      <c r="L24" s="38">
        <v>0</v>
      </c>
      <c r="M24" s="38">
        <v>0</v>
      </c>
      <c r="N24" s="39">
        <f t="shared" si="1"/>
        <v>1.5</v>
      </c>
      <c r="O24" s="39">
        <f t="shared" si="2"/>
        <v>88.786000000000001</v>
      </c>
    </row>
    <row r="25" spans="1:15" ht="14.25">
      <c r="A25" s="39">
        <v>22</v>
      </c>
      <c r="B25" s="47" t="s">
        <v>258</v>
      </c>
      <c r="C25" s="48">
        <v>32014030231</v>
      </c>
      <c r="D25" s="38">
        <v>100</v>
      </c>
      <c r="E25" s="38">
        <v>80.61</v>
      </c>
      <c r="F25" s="39">
        <v>85</v>
      </c>
      <c r="G25" s="39">
        <f t="shared" si="0"/>
        <v>84.926999999999992</v>
      </c>
      <c r="H25" s="39">
        <v>0</v>
      </c>
      <c r="I25" s="39">
        <v>0</v>
      </c>
      <c r="J25" s="39">
        <v>2.5</v>
      </c>
      <c r="K25" s="39">
        <v>0</v>
      </c>
      <c r="L25" s="39">
        <v>0</v>
      </c>
      <c r="M25" s="39">
        <v>0</v>
      </c>
      <c r="N25" s="39">
        <f t="shared" si="1"/>
        <v>2.5</v>
      </c>
      <c r="O25" s="39">
        <f t="shared" si="2"/>
        <v>87.426999999999992</v>
      </c>
    </row>
    <row r="26" spans="1:15" ht="14.25">
      <c r="A26" s="39">
        <v>23</v>
      </c>
      <c r="B26" s="47" t="s">
        <v>257</v>
      </c>
      <c r="C26" s="48">
        <v>32014030225</v>
      </c>
      <c r="D26" s="38">
        <v>100</v>
      </c>
      <c r="E26" s="38">
        <v>82</v>
      </c>
      <c r="F26" s="39">
        <v>85</v>
      </c>
      <c r="G26" s="39">
        <f t="shared" si="0"/>
        <v>85.9</v>
      </c>
      <c r="H26" s="39">
        <v>0</v>
      </c>
      <c r="I26" s="41">
        <v>1.5</v>
      </c>
      <c r="J26" s="38">
        <v>0</v>
      </c>
      <c r="K26" s="38">
        <v>0</v>
      </c>
      <c r="L26" s="38">
        <v>0</v>
      </c>
      <c r="M26" s="38">
        <v>0</v>
      </c>
      <c r="N26" s="39">
        <f t="shared" si="1"/>
        <v>1.5</v>
      </c>
      <c r="O26" s="39">
        <f t="shared" si="2"/>
        <v>87.4</v>
      </c>
    </row>
    <row r="27" spans="1:15" ht="14.25">
      <c r="A27" s="39">
        <v>24</v>
      </c>
      <c r="B27" s="47" t="s">
        <v>247</v>
      </c>
      <c r="C27" s="48">
        <v>32014030181</v>
      </c>
      <c r="D27" s="38">
        <v>100</v>
      </c>
      <c r="E27" s="38">
        <v>81.91</v>
      </c>
      <c r="F27" s="39">
        <v>85</v>
      </c>
      <c r="G27" s="39">
        <f t="shared" si="0"/>
        <v>85.836999999999989</v>
      </c>
      <c r="H27" s="39">
        <v>0</v>
      </c>
      <c r="I27" s="41">
        <v>1.5</v>
      </c>
      <c r="J27" s="38">
        <v>0</v>
      </c>
      <c r="K27" s="38">
        <v>0</v>
      </c>
      <c r="L27" s="38">
        <v>0</v>
      </c>
      <c r="M27" s="38">
        <v>0</v>
      </c>
      <c r="N27" s="39">
        <f t="shared" si="1"/>
        <v>1.5</v>
      </c>
      <c r="O27" s="39">
        <f t="shared" si="2"/>
        <v>87.336999999999989</v>
      </c>
    </row>
    <row r="28" spans="1:15" ht="14.25">
      <c r="A28" s="39">
        <v>25</v>
      </c>
      <c r="B28" s="47" t="s">
        <v>246</v>
      </c>
      <c r="C28" s="48">
        <v>32014030178</v>
      </c>
      <c r="D28" s="38">
        <v>100</v>
      </c>
      <c r="E28" s="38">
        <v>80.14</v>
      </c>
      <c r="F28" s="39">
        <v>85</v>
      </c>
      <c r="G28" s="39">
        <f t="shared" si="0"/>
        <v>84.597999999999999</v>
      </c>
      <c r="H28" s="39">
        <v>0</v>
      </c>
      <c r="I28" s="41">
        <v>0</v>
      </c>
      <c r="J28" s="38">
        <v>2.5</v>
      </c>
      <c r="K28" s="39">
        <v>0</v>
      </c>
      <c r="L28" s="39">
        <v>0</v>
      </c>
      <c r="M28" s="38">
        <v>0</v>
      </c>
      <c r="N28" s="39">
        <f t="shared" si="1"/>
        <v>2.5</v>
      </c>
      <c r="O28" s="39">
        <f t="shared" si="2"/>
        <v>87.097999999999999</v>
      </c>
    </row>
    <row r="29" spans="1:15" ht="14.25">
      <c r="A29" s="39">
        <v>26</v>
      </c>
      <c r="B29" s="47" t="s">
        <v>251</v>
      </c>
      <c r="C29" s="48">
        <v>32014030202</v>
      </c>
      <c r="D29" s="38">
        <v>100</v>
      </c>
      <c r="E29" s="38">
        <v>81.260000000000005</v>
      </c>
      <c r="F29" s="39">
        <v>85</v>
      </c>
      <c r="G29" s="39">
        <f t="shared" si="0"/>
        <v>85.382000000000005</v>
      </c>
      <c r="H29" s="39">
        <v>0</v>
      </c>
      <c r="I29" s="41">
        <v>1.5</v>
      </c>
      <c r="J29" s="38">
        <v>0</v>
      </c>
      <c r="K29" s="38">
        <v>0</v>
      </c>
      <c r="L29" s="38">
        <v>0</v>
      </c>
      <c r="M29" s="38">
        <v>0</v>
      </c>
      <c r="N29" s="39">
        <f t="shared" si="1"/>
        <v>1.5</v>
      </c>
      <c r="O29" s="39">
        <f t="shared" si="2"/>
        <v>86.882000000000005</v>
      </c>
    </row>
    <row r="30" spans="1:15" ht="14.25">
      <c r="A30" s="39">
        <v>27</v>
      </c>
      <c r="B30" s="47" t="s">
        <v>255</v>
      </c>
      <c r="C30" s="48">
        <v>32014030215</v>
      </c>
      <c r="D30" s="38">
        <v>100</v>
      </c>
      <c r="E30" s="38">
        <v>81.09</v>
      </c>
      <c r="F30" s="39">
        <v>85</v>
      </c>
      <c r="G30" s="39">
        <f t="shared" si="0"/>
        <v>85.263000000000005</v>
      </c>
      <c r="H30" s="39">
        <v>0</v>
      </c>
      <c r="I30" s="41">
        <v>1.5</v>
      </c>
      <c r="J30" s="38">
        <v>0</v>
      </c>
      <c r="K30" s="38">
        <v>0</v>
      </c>
      <c r="L30" s="38">
        <v>0</v>
      </c>
      <c r="M30" s="38">
        <v>0</v>
      </c>
      <c r="N30" s="39">
        <f t="shared" si="1"/>
        <v>1.5</v>
      </c>
      <c r="O30" s="39">
        <f t="shared" si="2"/>
        <v>86.763000000000005</v>
      </c>
    </row>
    <row r="31" spans="1:15" ht="14.25">
      <c r="A31" s="39">
        <v>28</v>
      </c>
      <c r="B31" s="47" t="s">
        <v>253</v>
      </c>
      <c r="C31" s="48">
        <v>32014030212</v>
      </c>
      <c r="D31" s="38">
        <v>100</v>
      </c>
      <c r="E31" s="38">
        <v>78.48</v>
      </c>
      <c r="F31" s="39">
        <v>85</v>
      </c>
      <c r="G31" s="39">
        <f t="shared" si="0"/>
        <v>83.436000000000007</v>
      </c>
      <c r="H31" s="39">
        <v>0</v>
      </c>
      <c r="I31" s="41">
        <v>1.5</v>
      </c>
      <c r="J31" s="38">
        <v>0</v>
      </c>
      <c r="K31" s="38">
        <v>0</v>
      </c>
      <c r="L31" s="38">
        <v>0</v>
      </c>
      <c r="M31" s="38">
        <v>0</v>
      </c>
      <c r="N31" s="39">
        <f t="shared" si="1"/>
        <v>1.5</v>
      </c>
      <c r="O31" s="39">
        <f t="shared" si="2"/>
        <v>84.936000000000007</v>
      </c>
    </row>
    <row r="32" spans="1:15" ht="14.25">
      <c r="A32" s="39">
        <v>29</v>
      </c>
      <c r="B32" s="47" t="s">
        <v>236</v>
      </c>
      <c r="C32" s="48">
        <v>32014030144</v>
      </c>
      <c r="D32" s="38">
        <v>100</v>
      </c>
      <c r="E32" s="38">
        <v>77.290000000000006</v>
      </c>
      <c r="F32" s="39">
        <v>85</v>
      </c>
      <c r="G32" s="39">
        <f t="shared" si="0"/>
        <v>82.603000000000009</v>
      </c>
      <c r="H32" s="39">
        <v>0</v>
      </c>
      <c r="I32" s="41">
        <v>1.5</v>
      </c>
      <c r="J32" s="38">
        <v>0</v>
      </c>
      <c r="K32" s="39">
        <v>0</v>
      </c>
      <c r="L32" s="39">
        <v>0</v>
      </c>
      <c r="M32" s="38">
        <v>0</v>
      </c>
      <c r="N32" s="39">
        <f t="shared" si="1"/>
        <v>1.5</v>
      </c>
      <c r="O32" s="39">
        <f t="shared" si="2"/>
        <v>84.103000000000009</v>
      </c>
    </row>
    <row r="33" spans="1:15" ht="14.25">
      <c r="A33" s="39">
        <v>30</v>
      </c>
      <c r="B33" s="47" t="s">
        <v>238</v>
      </c>
      <c r="C33" s="48">
        <v>32014030146</v>
      </c>
      <c r="D33" s="38">
        <v>100</v>
      </c>
      <c r="E33" s="38">
        <v>73.77</v>
      </c>
      <c r="F33" s="39">
        <v>85</v>
      </c>
      <c r="G33" s="39">
        <f t="shared" si="0"/>
        <v>80.138999999999996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f t="shared" si="1"/>
        <v>0</v>
      </c>
      <c r="O33" s="39">
        <f t="shared" si="2"/>
        <v>80.138999999999996</v>
      </c>
    </row>
    <row r="34" spans="1:15" ht="14.25">
      <c r="A34" s="39">
        <v>31</v>
      </c>
      <c r="B34" s="47" t="s">
        <v>241</v>
      </c>
      <c r="C34" s="48">
        <v>32014030155</v>
      </c>
      <c r="D34" s="38">
        <v>100</v>
      </c>
      <c r="E34" s="38">
        <v>69.92</v>
      </c>
      <c r="F34" s="39">
        <v>85</v>
      </c>
      <c r="G34" s="39">
        <f t="shared" si="0"/>
        <v>77.443999999999988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f t="shared" si="1"/>
        <v>0</v>
      </c>
      <c r="O34" s="39">
        <f t="shared" si="2"/>
        <v>77.443999999999988</v>
      </c>
    </row>
    <row r="35" spans="1:15" ht="14.25">
      <c r="A35" s="39">
        <v>32</v>
      </c>
      <c r="B35" s="47" t="s">
        <v>239</v>
      </c>
      <c r="C35" s="48">
        <v>32014030147</v>
      </c>
      <c r="D35" s="38">
        <v>100</v>
      </c>
      <c r="E35" s="38">
        <v>49.46</v>
      </c>
      <c r="F35" s="39">
        <v>100</v>
      </c>
      <c r="G35" s="39">
        <f t="shared" si="0"/>
        <v>64.622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f t="shared" si="1"/>
        <v>0</v>
      </c>
      <c r="O35" s="39">
        <f t="shared" si="2"/>
        <v>64.622</v>
      </c>
    </row>
  </sheetData>
  <sortState ref="B4:O35">
    <sortCondition descending="1" ref="O4:O35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workbookViewId="0">
      <selection activeCell="P14" sqref="P14"/>
    </sheetView>
  </sheetViews>
  <sheetFormatPr defaultRowHeight="13.5"/>
  <cols>
    <col min="1" max="1" width="3.875" customWidth="1"/>
    <col min="2" max="2" width="14.875" customWidth="1"/>
    <col min="3" max="3" width="18.125" customWidth="1"/>
  </cols>
  <sheetData>
    <row r="1" spans="1:15" ht="18.75">
      <c r="A1" s="65" t="s">
        <v>261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>
      <c r="A2" s="66" t="s">
        <v>0</v>
      </c>
      <c r="B2" s="66" t="s">
        <v>1</v>
      </c>
      <c r="C2" s="66" t="s">
        <v>2</v>
      </c>
      <c r="D2" s="67" t="s">
        <v>3</v>
      </c>
      <c r="E2" s="67"/>
      <c r="F2" s="67"/>
      <c r="G2" s="67"/>
      <c r="H2" s="68" t="s">
        <v>4</v>
      </c>
      <c r="I2" s="68"/>
      <c r="J2" s="68"/>
      <c r="K2" s="68"/>
      <c r="L2" s="68"/>
      <c r="M2" s="68"/>
      <c r="N2" s="68"/>
      <c r="O2" s="66" t="s">
        <v>5</v>
      </c>
    </row>
    <row r="3" spans="1:15" ht="39" customHeight="1">
      <c r="A3" s="66"/>
      <c r="B3" s="66"/>
      <c r="C3" s="66"/>
      <c r="D3" s="49" t="s">
        <v>6</v>
      </c>
      <c r="E3" s="49" t="s">
        <v>7</v>
      </c>
      <c r="F3" s="49" t="s">
        <v>8</v>
      </c>
      <c r="G3" s="49" t="s">
        <v>9</v>
      </c>
      <c r="H3" s="49" t="s">
        <v>10</v>
      </c>
      <c r="I3" s="50" t="s">
        <v>11</v>
      </c>
      <c r="J3" s="49" t="s">
        <v>12</v>
      </c>
      <c r="K3" s="49" t="s">
        <v>13</v>
      </c>
      <c r="L3" s="49" t="s">
        <v>14</v>
      </c>
      <c r="M3" s="49" t="s">
        <v>15</v>
      </c>
      <c r="N3" s="49" t="s">
        <v>16</v>
      </c>
      <c r="O3" s="66"/>
    </row>
    <row r="4" spans="1:15" ht="14.25">
      <c r="A4" s="51">
        <v>1</v>
      </c>
      <c r="B4" s="52" t="s">
        <v>280</v>
      </c>
      <c r="C4" s="53">
        <v>32014030283</v>
      </c>
      <c r="D4" s="54">
        <v>100</v>
      </c>
      <c r="E4" s="54">
        <v>92.75</v>
      </c>
      <c r="F4" s="51">
        <v>90</v>
      </c>
      <c r="G4" s="51">
        <f t="shared" ref="G4:G39" si="0">SUM(D4*0.2+E4*0.7+F4*0.1)</f>
        <v>93.924999999999997</v>
      </c>
      <c r="H4" s="51">
        <v>4</v>
      </c>
      <c r="I4" s="55">
        <v>3</v>
      </c>
      <c r="J4" s="54">
        <v>3</v>
      </c>
      <c r="K4" s="51">
        <v>1</v>
      </c>
      <c r="L4" s="51"/>
      <c r="M4" s="54"/>
      <c r="N4" s="51">
        <f t="shared" ref="N4:N39" si="1">SUM(H4:M4)</f>
        <v>11</v>
      </c>
      <c r="O4" s="51">
        <f t="shared" ref="O4:O39" si="2">SUM(G4,N4)</f>
        <v>104.925</v>
      </c>
    </row>
    <row r="5" spans="1:15" ht="14.25">
      <c r="A5" s="51">
        <v>2</v>
      </c>
      <c r="B5" s="52" t="s">
        <v>296</v>
      </c>
      <c r="C5" s="53">
        <v>32014030324</v>
      </c>
      <c r="D5" s="54">
        <v>100</v>
      </c>
      <c r="E5" s="54">
        <v>86.54</v>
      </c>
      <c r="F5" s="51">
        <v>100</v>
      </c>
      <c r="G5" s="51">
        <f t="shared" si="0"/>
        <v>90.578000000000003</v>
      </c>
      <c r="H5" s="51">
        <v>0.7</v>
      </c>
      <c r="I5" s="55">
        <v>1.5</v>
      </c>
      <c r="J5" s="54">
        <v>2.5</v>
      </c>
      <c r="K5" s="51">
        <v>3</v>
      </c>
      <c r="L5" s="51"/>
      <c r="M5" s="54">
        <v>1</v>
      </c>
      <c r="N5" s="51">
        <f t="shared" si="1"/>
        <v>8.6999999999999993</v>
      </c>
      <c r="O5" s="51">
        <f t="shared" si="2"/>
        <v>99.278000000000006</v>
      </c>
    </row>
    <row r="6" spans="1:15" ht="14.25">
      <c r="A6" s="51">
        <v>3</v>
      </c>
      <c r="B6" s="52" t="s">
        <v>267</v>
      </c>
      <c r="C6" s="53">
        <v>32014030259</v>
      </c>
      <c r="D6" s="54">
        <v>100</v>
      </c>
      <c r="E6" s="54">
        <v>91.25</v>
      </c>
      <c r="F6" s="51">
        <v>90</v>
      </c>
      <c r="G6" s="51">
        <f t="shared" si="0"/>
        <v>92.875</v>
      </c>
      <c r="H6" s="51">
        <v>1</v>
      </c>
      <c r="I6" s="55">
        <v>1.5</v>
      </c>
      <c r="J6" s="54">
        <v>3</v>
      </c>
      <c r="K6" s="51"/>
      <c r="L6" s="51"/>
      <c r="M6" s="54"/>
      <c r="N6" s="51">
        <f t="shared" si="1"/>
        <v>5.5</v>
      </c>
      <c r="O6" s="51">
        <f t="shared" si="2"/>
        <v>98.375</v>
      </c>
    </row>
    <row r="7" spans="1:15" ht="14.25">
      <c r="A7" s="51">
        <v>4</v>
      </c>
      <c r="B7" s="52" t="s">
        <v>283</v>
      </c>
      <c r="C7" s="53">
        <v>32014030292</v>
      </c>
      <c r="D7" s="54">
        <v>100</v>
      </c>
      <c r="E7" s="54">
        <v>90.21</v>
      </c>
      <c r="F7" s="51">
        <v>90</v>
      </c>
      <c r="G7" s="51">
        <f t="shared" si="0"/>
        <v>92.146999999999991</v>
      </c>
      <c r="H7" s="51">
        <v>1</v>
      </c>
      <c r="I7" s="55">
        <v>1.5</v>
      </c>
      <c r="J7" s="54"/>
      <c r="K7" s="51"/>
      <c r="L7" s="51"/>
      <c r="M7" s="54">
        <v>3.5</v>
      </c>
      <c r="N7" s="51">
        <f t="shared" si="1"/>
        <v>6</v>
      </c>
      <c r="O7" s="51">
        <f t="shared" si="2"/>
        <v>98.146999999999991</v>
      </c>
    </row>
    <row r="8" spans="1:15" ht="14.25">
      <c r="A8" s="51">
        <v>5</v>
      </c>
      <c r="B8" s="52" t="s">
        <v>273</v>
      </c>
      <c r="C8" s="53">
        <v>32014030269</v>
      </c>
      <c r="D8" s="54">
        <v>100</v>
      </c>
      <c r="E8" s="54">
        <v>90.71</v>
      </c>
      <c r="F8" s="51">
        <v>90</v>
      </c>
      <c r="G8" s="51">
        <f t="shared" si="0"/>
        <v>92.496999999999986</v>
      </c>
      <c r="H8" s="51">
        <v>2</v>
      </c>
      <c r="I8" s="55">
        <v>3.5</v>
      </c>
      <c r="J8" s="54"/>
      <c r="K8" s="51"/>
      <c r="L8" s="51"/>
      <c r="M8" s="54"/>
      <c r="N8" s="51">
        <f t="shared" si="1"/>
        <v>5.5</v>
      </c>
      <c r="O8" s="51">
        <f t="shared" si="2"/>
        <v>97.996999999999986</v>
      </c>
    </row>
    <row r="9" spans="1:15" ht="14.25">
      <c r="A9" s="51">
        <v>6</v>
      </c>
      <c r="B9" s="52" t="s">
        <v>288</v>
      </c>
      <c r="C9" s="53">
        <v>32014030303</v>
      </c>
      <c r="D9" s="54">
        <v>100</v>
      </c>
      <c r="E9" s="54">
        <v>86.08</v>
      </c>
      <c r="F9" s="51">
        <v>90</v>
      </c>
      <c r="G9" s="51">
        <f t="shared" si="0"/>
        <v>89.256</v>
      </c>
      <c r="H9" s="51">
        <v>3</v>
      </c>
      <c r="I9" s="55">
        <v>3</v>
      </c>
      <c r="J9" s="54">
        <v>2.5</v>
      </c>
      <c r="K9" s="51"/>
      <c r="L9" s="51"/>
      <c r="M9" s="54"/>
      <c r="N9" s="51">
        <f t="shared" si="1"/>
        <v>8.5</v>
      </c>
      <c r="O9" s="51">
        <f t="shared" si="2"/>
        <v>97.756</v>
      </c>
    </row>
    <row r="10" spans="1:15" ht="14.25">
      <c r="A10" s="51">
        <v>7</v>
      </c>
      <c r="B10" s="52" t="s">
        <v>277</v>
      </c>
      <c r="C10" s="53">
        <v>32014030276</v>
      </c>
      <c r="D10" s="54">
        <v>100</v>
      </c>
      <c r="E10" s="54">
        <v>89.5</v>
      </c>
      <c r="F10" s="51">
        <v>90</v>
      </c>
      <c r="G10" s="51">
        <f t="shared" si="0"/>
        <v>91.65</v>
      </c>
      <c r="H10" s="51"/>
      <c r="I10" s="55">
        <v>2.5</v>
      </c>
      <c r="J10" s="54">
        <v>2.5</v>
      </c>
      <c r="K10" s="51"/>
      <c r="L10" s="51"/>
      <c r="M10" s="54">
        <v>1</v>
      </c>
      <c r="N10" s="51">
        <f t="shared" si="1"/>
        <v>6</v>
      </c>
      <c r="O10" s="51">
        <f t="shared" si="2"/>
        <v>97.65</v>
      </c>
    </row>
    <row r="11" spans="1:15" ht="14.25">
      <c r="A11" s="51">
        <v>8</v>
      </c>
      <c r="B11" s="52" t="s">
        <v>289</v>
      </c>
      <c r="C11" s="53">
        <v>32014030308</v>
      </c>
      <c r="D11" s="54">
        <v>100</v>
      </c>
      <c r="E11" s="54">
        <v>87.5</v>
      </c>
      <c r="F11" s="51">
        <v>100</v>
      </c>
      <c r="G11" s="51">
        <f t="shared" si="0"/>
        <v>91.25</v>
      </c>
      <c r="H11" s="51"/>
      <c r="I11" s="55"/>
      <c r="J11" s="54"/>
      <c r="K11" s="51">
        <v>3</v>
      </c>
      <c r="L11" s="51"/>
      <c r="M11" s="54">
        <v>3</v>
      </c>
      <c r="N11" s="51">
        <f t="shared" si="1"/>
        <v>6</v>
      </c>
      <c r="O11" s="51">
        <f t="shared" si="2"/>
        <v>97.25</v>
      </c>
    </row>
    <row r="12" spans="1:15" ht="14.25">
      <c r="A12" s="51">
        <v>9</v>
      </c>
      <c r="B12" s="52" t="s">
        <v>292</v>
      </c>
      <c r="C12" s="53">
        <v>32014030315</v>
      </c>
      <c r="D12" s="54">
        <v>100</v>
      </c>
      <c r="E12" s="54">
        <v>85.87</v>
      </c>
      <c r="F12" s="51">
        <v>90</v>
      </c>
      <c r="G12" s="51">
        <f t="shared" si="0"/>
        <v>89.109000000000009</v>
      </c>
      <c r="H12" s="51">
        <v>3</v>
      </c>
      <c r="I12" s="55"/>
      <c r="J12" s="54">
        <v>3</v>
      </c>
      <c r="K12" s="51"/>
      <c r="L12" s="51"/>
      <c r="M12" s="54"/>
      <c r="N12" s="51">
        <f t="shared" si="1"/>
        <v>6</v>
      </c>
      <c r="O12" s="51">
        <f t="shared" si="2"/>
        <v>95.109000000000009</v>
      </c>
    </row>
    <row r="13" spans="1:15" ht="14.25">
      <c r="A13" s="51">
        <v>10</v>
      </c>
      <c r="B13" s="52" t="s">
        <v>293</v>
      </c>
      <c r="C13" s="53">
        <v>32014030316</v>
      </c>
      <c r="D13" s="54">
        <v>100</v>
      </c>
      <c r="E13" s="54">
        <v>86.42</v>
      </c>
      <c r="F13" s="51">
        <v>90</v>
      </c>
      <c r="G13" s="51">
        <f t="shared" si="0"/>
        <v>89.494</v>
      </c>
      <c r="H13" s="51">
        <v>3</v>
      </c>
      <c r="I13" s="55"/>
      <c r="J13" s="54">
        <v>2.5</v>
      </c>
      <c r="K13" s="51"/>
      <c r="L13" s="51"/>
      <c r="M13" s="54"/>
      <c r="N13" s="51">
        <f t="shared" si="1"/>
        <v>5.5</v>
      </c>
      <c r="O13" s="51">
        <f t="shared" si="2"/>
        <v>94.994</v>
      </c>
    </row>
    <row r="14" spans="1:15" ht="14.25">
      <c r="A14" s="51">
        <v>11</v>
      </c>
      <c r="B14" s="52" t="s">
        <v>266</v>
      </c>
      <c r="C14" s="53">
        <v>32014030255</v>
      </c>
      <c r="D14" s="54">
        <v>100</v>
      </c>
      <c r="E14" s="54">
        <v>86.25</v>
      </c>
      <c r="F14" s="51">
        <v>90</v>
      </c>
      <c r="G14" s="51">
        <f t="shared" si="0"/>
        <v>89.375</v>
      </c>
      <c r="H14" s="51">
        <v>3</v>
      </c>
      <c r="I14" s="55"/>
      <c r="J14" s="54">
        <v>2.5</v>
      </c>
      <c r="K14" s="51"/>
      <c r="L14" s="51"/>
      <c r="M14" s="54"/>
      <c r="N14" s="51">
        <f t="shared" si="1"/>
        <v>5.5</v>
      </c>
      <c r="O14" s="51">
        <f t="shared" si="2"/>
        <v>94.875</v>
      </c>
    </row>
    <row r="15" spans="1:15" ht="14.25">
      <c r="A15" s="51">
        <v>12</v>
      </c>
      <c r="B15" s="52" t="s">
        <v>278</v>
      </c>
      <c r="C15" s="53">
        <v>32014030280</v>
      </c>
      <c r="D15" s="54">
        <v>100</v>
      </c>
      <c r="E15" s="54">
        <v>89.25</v>
      </c>
      <c r="F15" s="51">
        <v>90</v>
      </c>
      <c r="G15" s="51">
        <f t="shared" si="0"/>
        <v>91.474999999999994</v>
      </c>
      <c r="H15" s="51">
        <v>1</v>
      </c>
      <c r="I15" s="55">
        <v>2</v>
      </c>
      <c r="J15" s="54"/>
      <c r="K15" s="51"/>
      <c r="L15" s="51"/>
      <c r="M15" s="54"/>
      <c r="N15" s="51">
        <f t="shared" si="1"/>
        <v>3</v>
      </c>
      <c r="O15" s="51">
        <f t="shared" si="2"/>
        <v>94.474999999999994</v>
      </c>
    </row>
    <row r="16" spans="1:15" ht="14.25">
      <c r="A16" s="51">
        <v>13</v>
      </c>
      <c r="B16" s="52" t="s">
        <v>263</v>
      </c>
      <c r="C16" s="53">
        <v>32014030250</v>
      </c>
      <c r="D16" s="54">
        <v>100</v>
      </c>
      <c r="E16" s="54">
        <v>83.08</v>
      </c>
      <c r="F16" s="51">
        <v>90</v>
      </c>
      <c r="G16" s="51">
        <f t="shared" si="0"/>
        <v>87.155999999999992</v>
      </c>
      <c r="H16" s="51"/>
      <c r="I16" s="55">
        <v>1.5</v>
      </c>
      <c r="J16" s="54">
        <v>2.5</v>
      </c>
      <c r="K16" s="51"/>
      <c r="L16" s="51"/>
      <c r="M16" s="54">
        <v>3</v>
      </c>
      <c r="N16" s="51">
        <f t="shared" si="1"/>
        <v>7</v>
      </c>
      <c r="O16" s="51">
        <f t="shared" si="2"/>
        <v>94.155999999999992</v>
      </c>
    </row>
    <row r="17" spans="1:15" ht="14.25">
      <c r="A17" s="51">
        <v>14</v>
      </c>
      <c r="B17" s="52" t="s">
        <v>268</v>
      </c>
      <c r="C17" s="53">
        <v>32014030260</v>
      </c>
      <c r="D17" s="54">
        <v>100</v>
      </c>
      <c r="E17" s="54">
        <v>86.1</v>
      </c>
      <c r="F17" s="51">
        <v>90</v>
      </c>
      <c r="G17" s="51">
        <f t="shared" si="0"/>
        <v>89.269999999999982</v>
      </c>
      <c r="H17" s="51"/>
      <c r="I17" s="55">
        <v>1.5</v>
      </c>
      <c r="J17" s="54">
        <v>2.5</v>
      </c>
      <c r="K17" s="51"/>
      <c r="L17" s="51"/>
      <c r="M17" s="54"/>
      <c r="N17" s="51">
        <f t="shared" si="1"/>
        <v>4</v>
      </c>
      <c r="O17" s="51">
        <f t="shared" si="2"/>
        <v>93.269999999999982</v>
      </c>
    </row>
    <row r="18" spans="1:15" ht="14.25">
      <c r="A18" s="51">
        <v>15</v>
      </c>
      <c r="B18" s="52" t="s">
        <v>285</v>
      </c>
      <c r="C18" s="53">
        <v>32014030296</v>
      </c>
      <c r="D18" s="54">
        <v>100</v>
      </c>
      <c r="E18" s="54">
        <v>86.13</v>
      </c>
      <c r="F18" s="51">
        <v>90</v>
      </c>
      <c r="G18" s="51">
        <f t="shared" si="0"/>
        <v>89.290999999999997</v>
      </c>
      <c r="H18" s="51">
        <v>1</v>
      </c>
      <c r="I18" s="55"/>
      <c r="J18" s="54">
        <v>2.5</v>
      </c>
      <c r="K18" s="51"/>
      <c r="L18" s="51"/>
      <c r="M18" s="54"/>
      <c r="N18" s="51">
        <f t="shared" si="1"/>
        <v>3.5</v>
      </c>
      <c r="O18" s="51">
        <f t="shared" si="2"/>
        <v>92.790999999999997</v>
      </c>
    </row>
    <row r="19" spans="1:15" ht="14.25">
      <c r="A19" s="51">
        <v>16</v>
      </c>
      <c r="B19" s="52" t="s">
        <v>275</v>
      </c>
      <c r="C19" s="53">
        <v>32014030273</v>
      </c>
      <c r="D19" s="54">
        <v>100</v>
      </c>
      <c r="E19" s="54">
        <v>87.38</v>
      </c>
      <c r="F19" s="51">
        <v>90</v>
      </c>
      <c r="G19" s="51">
        <f t="shared" si="0"/>
        <v>90.165999999999997</v>
      </c>
      <c r="H19" s="51"/>
      <c r="I19" s="55"/>
      <c r="J19" s="54">
        <v>2.5</v>
      </c>
      <c r="K19" s="51"/>
      <c r="L19" s="51"/>
      <c r="M19" s="54"/>
      <c r="N19" s="51">
        <f t="shared" si="1"/>
        <v>2.5</v>
      </c>
      <c r="O19" s="51">
        <f t="shared" si="2"/>
        <v>92.665999999999997</v>
      </c>
    </row>
    <row r="20" spans="1:15" ht="14.25">
      <c r="A20" s="51">
        <v>17</v>
      </c>
      <c r="B20" s="52" t="s">
        <v>284</v>
      </c>
      <c r="C20" s="53">
        <v>32014030293</v>
      </c>
      <c r="D20" s="54">
        <v>100</v>
      </c>
      <c r="E20" s="54">
        <v>84.96</v>
      </c>
      <c r="F20" s="51">
        <v>90</v>
      </c>
      <c r="G20" s="51">
        <f t="shared" si="0"/>
        <v>88.471999999999994</v>
      </c>
      <c r="H20" s="51">
        <v>1</v>
      </c>
      <c r="I20" s="55">
        <v>3</v>
      </c>
      <c r="J20" s="54"/>
      <c r="K20" s="51"/>
      <c r="L20" s="51"/>
      <c r="M20" s="54"/>
      <c r="N20" s="51">
        <f t="shared" si="1"/>
        <v>4</v>
      </c>
      <c r="O20" s="51">
        <f t="shared" si="2"/>
        <v>92.471999999999994</v>
      </c>
    </row>
    <row r="21" spans="1:15" ht="14.25">
      <c r="A21" s="51">
        <v>18</v>
      </c>
      <c r="B21" s="52" t="s">
        <v>286</v>
      </c>
      <c r="C21" s="53">
        <v>32014030297</v>
      </c>
      <c r="D21" s="54">
        <v>100</v>
      </c>
      <c r="E21" s="54">
        <v>83.42</v>
      </c>
      <c r="F21" s="51">
        <v>90</v>
      </c>
      <c r="G21" s="51">
        <f t="shared" si="0"/>
        <v>87.394000000000005</v>
      </c>
      <c r="H21" s="51">
        <v>1</v>
      </c>
      <c r="I21" s="55">
        <v>1.5</v>
      </c>
      <c r="J21" s="54">
        <v>2.5</v>
      </c>
      <c r="K21" s="51"/>
      <c r="L21" s="51"/>
      <c r="M21" s="54"/>
      <c r="N21" s="51">
        <f t="shared" si="1"/>
        <v>5</v>
      </c>
      <c r="O21" s="51">
        <f t="shared" si="2"/>
        <v>92.394000000000005</v>
      </c>
    </row>
    <row r="22" spans="1:15" ht="14.25">
      <c r="A22" s="51">
        <v>19</v>
      </c>
      <c r="B22" s="52" t="s">
        <v>290</v>
      </c>
      <c r="C22" s="53">
        <v>32014030309</v>
      </c>
      <c r="D22" s="54">
        <v>100</v>
      </c>
      <c r="E22" s="54">
        <v>85.83</v>
      </c>
      <c r="F22" s="51">
        <v>90</v>
      </c>
      <c r="G22" s="51">
        <f t="shared" si="0"/>
        <v>89.080999999999989</v>
      </c>
      <c r="H22" s="51">
        <v>0.7</v>
      </c>
      <c r="I22" s="55"/>
      <c r="J22" s="54">
        <v>2.5</v>
      </c>
      <c r="K22" s="51"/>
      <c r="L22" s="51"/>
      <c r="M22" s="54"/>
      <c r="N22" s="51">
        <f t="shared" si="1"/>
        <v>3.2</v>
      </c>
      <c r="O22" s="51">
        <f t="shared" si="2"/>
        <v>92.280999999999992</v>
      </c>
    </row>
    <row r="23" spans="1:15" ht="14.25">
      <c r="A23" s="51">
        <v>20</v>
      </c>
      <c r="B23" s="52" t="s">
        <v>281</v>
      </c>
      <c r="C23" s="53">
        <v>32014030287</v>
      </c>
      <c r="D23" s="54">
        <v>100</v>
      </c>
      <c r="E23" s="54">
        <v>86.38</v>
      </c>
      <c r="F23" s="51">
        <v>90</v>
      </c>
      <c r="G23" s="51">
        <f t="shared" si="0"/>
        <v>89.465999999999994</v>
      </c>
      <c r="H23" s="51"/>
      <c r="I23" s="55"/>
      <c r="J23" s="54"/>
      <c r="K23" s="51"/>
      <c r="L23" s="51"/>
      <c r="M23" s="54">
        <v>2</v>
      </c>
      <c r="N23" s="51">
        <f t="shared" si="1"/>
        <v>2</v>
      </c>
      <c r="O23" s="51">
        <f t="shared" si="2"/>
        <v>91.465999999999994</v>
      </c>
    </row>
    <row r="24" spans="1:15" ht="14.25">
      <c r="A24" s="51">
        <v>21</v>
      </c>
      <c r="B24" s="52" t="s">
        <v>294</v>
      </c>
      <c r="C24" s="53">
        <v>32014030318</v>
      </c>
      <c r="D24" s="54">
        <v>100</v>
      </c>
      <c r="E24" s="54">
        <v>85.63</v>
      </c>
      <c r="F24" s="51">
        <v>90</v>
      </c>
      <c r="G24" s="51">
        <f t="shared" si="0"/>
        <v>88.941000000000003</v>
      </c>
      <c r="H24" s="51">
        <v>1</v>
      </c>
      <c r="I24" s="55">
        <v>1.5</v>
      </c>
      <c r="J24" s="54"/>
      <c r="K24" s="51"/>
      <c r="L24" s="51"/>
      <c r="M24" s="54"/>
      <c r="N24" s="51">
        <f t="shared" si="1"/>
        <v>2.5</v>
      </c>
      <c r="O24" s="51">
        <f t="shared" si="2"/>
        <v>91.441000000000003</v>
      </c>
    </row>
    <row r="25" spans="1:15" ht="14.25">
      <c r="A25" s="51">
        <v>22</v>
      </c>
      <c r="B25" s="52" t="s">
        <v>265</v>
      </c>
      <c r="C25" s="53">
        <v>32014030252</v>
      </c>
      <c r="D25" s="54">
        <v>100</v>
      </c>
      <c r="E25" s="54">
        <v>88.08</v>
      </c>
      <c r="F25" s="51">
        <v>90</v>
      </c>
      <c r="G25" s="51">
        <f t="shared" si="0"/>
        <v>90.655999999999992</v>
      </c>
      <c r="H25" s="51"/>
      <c r="I25" s="55"/>
      <c r="J25" s="54"/>
      <c r="K25" s="51"/>
      <c r="L25" s="51"/>
      <c r="M25" s="54"/>
      <c r="N25" s="51">
        <f t="shared" si="1"/>
        <v>0</v>
      </c>
      <c r="O25" s="51">
        <f t="shared" si="2"/>
        <v>90.655999999999992</v>
      </c>
    </row>
    <row r="26" spans="1:15" ht="14.25">
      <c r="A26" s="51">
        <v>23</v>
      </c>
      <c r="B26" s="52" t="s">
        <v>262</v>
      </c>
      <c r="C26" s="53">
        <v>32014030249</v>
      </c>
      <c r="D26" s="54">
        <v>100</v>
      </c>
      <c r="E26" s="54">
        <v>75.62</v>
      </c>
      <c r="F26" s="51">
        <v>100</v>
      </c>
      <c r="G26" s="51">
        <f t="shared" si="0"/>
        <v>82.933999999999997</v>
      </c>
      <c r="H26" s="51"/>
      <c r="I26" s="55"/>
      <c r="J26" s="54">
        <v>2.5</v>
      </c>
      <c r="K26" s="51">
        <v>3</v>
      </c>
      <c r="L26" s="51"/>
      <c r="M26" s="54">
        <v>2</v>
      </c>
      <c r="N26" s="51">
        <f t="shared" si="1"/>
        <v>7.5</v>
      </c>
      <c r="O26" s="51">
        <f t="shared" si="2"/>
        <v>90.433999999999997</v>
      </c>
    </row>
    <row r="27" spans="1:15" ht="14.25">
      <c r="A27" s="51">
        <v>24</v>
      </c>
      <c r="B27" s="52" t="s">
        <v>279</v>
      </c>
      <c r="C27" s="53">
        <v>32014030282</v>
      </c>
      <c r="D27" s="54">
        <v>100</v>
      </c>
      <c r="E27" s="54">
        <v>83.88</v>
      </c>
      <c r="F27" s="51">
        <v>90</v>
      </c>
      <c r="G27" s="51">
        <f t="shared" si="0"/>
        <v>87.715999999999994</v>
      </c>
      <c r="H27" s="51"/>
      <c r="I27" s="55">
        <v>2.5</v>
      </c>
      <c r="J27" s="54"/>
      <c r="K27" s="51"/>
      <c r="L27" s="51"/>
      <c r="M27" s="54"/>
      <c r="N27" s="51">
        <f t="shared" si="1"/>
        <v>2.5</v>
      </c>
      <c r="O27" s="51">
        <f t="shared" si="2"/>
        <v>90.215999999999994</v>
      </c>
    </row>
    <row r="28" spans="1:15" ht="14.25">
      <c r="A28" s="51">
        <v>25</v>
      </c>
      <c r="B28" s="52" t="s">
        <v>272</v>
      </c>
      <c r="C28" s="53">
        <v>32014030268</v>
      </c>
      <c r="D28" s="54">
        <v>100</v>
      </c>
      <c r="E28" s="54">
        <v>79.75</v>
      </c>
      <c r="F28" s="51">
        <v>90</v>
      </c>
      <c r="G28" s="51">
        <f t="shared" si="0"/>
        <v>84.824999999999989</v>
      </c>
      <c r="H28" s="51"/>
      <c r="I28" s="55">
        <v>1.5</v>
      </c>
      <c r="J28" s="54">
        <v>2.5</v>
      </c>
      <c r="K28" s="51"/>
      <c r="L28" s="51"/>
      <c r="M28" s="54">
        <v>1</v>
      </c>
      <c r="N28" s="51">
        <f t="shared" si="1"/>
        <v>5</v>
      </c>
      <c r="O28" s="51">
        <f t="shared" si="2"/>
        <v>89.824999999999989</v>
      </c>
    </row>
    <row r="29" spans="1:15" ht="14.25">
      <c r="A29" s="51">
        <v>26</v>
      </c>
      <c r="B29" s="52" t="s">
        <v>287</v>
      </c>
      <c r="C29" s="53">
        <v>32014030300</v>
      </c>
      <c r="D29" s="54">
        <v>100</v>
      </c>
      <c r="E29" s="54">
        <v>86.33</v>
      </c>
      <c r="F29" s="51">
        <v>90</v>
      </c>
      <c r="G29" s="51">
        <f t="shared" si="0"/>
        <v>89.430999999999997</v>
      </c>
      <c r="H29" s="51"/>
      <c r="I29" s="55"/>
      <c r="J29" s="54"/>
      <c r="K29" s="51"/>
      <c r="L29" s="51"/>
      <c r="M29" s="54"/>
      <c r="N29" s="51">
        <f t="shared" si="1"/>
        <v>0</v>
      </c>
      <c r="O29" s="51">
        <f t="shared" si="2"/>
        <v>89.430999999999997</v>
      </c>
    </row>
    <row r="30" spans="1:15" ht="14.25">
      <c r="A30" s="51">
        <v>27</v>
      </c>
      <c r="B30" s="52" t="s">
        <v>271</v>
      </c>
      <c r="C30" s="53">
        <v>32014030264</v>
      </c>
      <c r="D30" s="54">
        <v>100</v>
      </c>
      <c r="E30" s="54">
        <v>83.5</v>
      </c>
      <c r="F30" s="51">
        <v>90</v>
      </c>
      <c r="G30" s="51">
        <f t="shared" si="0"/>
        <v>87.449999999999989</v>
      </c>
      <c r="H30" s="51"/>
      <c r="I30" s="55"/>
      <c r="J30" s="54"/>
      <c r="K30" s="51"/>
      <c r="L30" s="51"/>
      <c r="M30" s="54"/>
      <c r="N30" s="51">
        <f t="shared" si="1"/>
        <v>0</v>
      </c>
      <c r="O30" s="51">
        <f t="shared" si="2"/>
        <v>87.449999999999989</v>
      </c>
    </row>
    <row r="31" spans="1:15" ht="14.25">
      <c r="A31" s="51">
        <v>28</v>
      </c>
      <c r="B31" s="52" t="s">
        <v>264</v>
      </c>
      <c r="C31" s="53">
        <v>32014030251</v>
      </c>
      <c r="D31" s="54">
        <v>100</v>
      </c>
      <c r="E31" s="54">
        <v>79.75</v>
      </c>
      <c r="F31" s="51">
        <v>90</v>
      </c>
      <c r="G31" s="51">
        <f t="shared" si="0"/>
        <v>84.824999999999989</v>
      </c>
      <c r="H31" s="51"/>
      <c r="I31" s="55"/>
      <c r="J31" s="54"/>
      <c r="K31" s="51"/>
      <c r="L31" s="51"/>
      <c r="M31" s="54"/>
      <c r="N31" s="51">
        <f t="shared" si="1"/>
        <v>0</v>
      </c>
      <c r="O31" s="51">
        <f t="shared" si="2"/>
        <v>84.824999999999989</v>
      </c>
    </row>
    <row r="32" spans="1:15" ht="14.25">
      <c r="A32" s="51">
        <v>29</v>
      </c>
      <c r="B32" s="52" t="s">
        <v>276</v>
      </c>
      <c r="C32" s="53">
        <v>32014030274</v>
      </c>
      <c r="D32" s="54">
        <v>100</v>
      </c>
      <c r="E32" s="54">
        <v>78</v>
      </c>
      <c r="F32" s="51">
        <v>90</v>
      </c>
      <c r="G32" s="51">
        <f t="shared" si="0"/>
        <v>83.6</v>
      </c>
      <c r="H32" s="51"/>
      <c r="I32" s="55"/>
      <c r="J32" s="54"/>
      <c r="K32" s="51"/>
      <c r="L32" s="51"/>
      <c r="M32" s="54"/>
      <c r="N32" s="51">
        <f t="shared" si="1"/>
        <v>0</v>
      </c>
      <c r="O32" s="51">
        <f t="shared" si="2"/>
        <v>83.6</v>
      </c>
    </row>
    <row r="33" spans="1:15" ht="14.25">
      <c r="A33" s="51">
        <v>30</v>
      </c>
      <c r="B33" s="52" t="s">
        <v>282</v>
      </c>
      <c r="C33" s="53">
        <v>32014030291</v>
      </c>
      <c r="D33" s="54">
        <v>100</v>
      </c>
      <c r="E33" s="54">
        <v>76.42</v>
      </c>
      <c r="F33" s="51">
        <v>90</v>
      </c>
      <c r="G33" s="51">
        <f t="shared" si="0"/>
        <v>82.494</v>
      </c>
      <c r="H33" s="51">
        <v>0.7</v>
      </c>
      <c r="I33" s="55"/>
      <c r="J33" s="54"/>
      <c r="K33" s="51"/>
      <c r="L33" s="51"/>
      <c r="M33" s="54"/>
      <c r="N33" s="51">
        <f t="shared" si="1"/>
        <v>0.7</v>
      </c>
      <c r="O33" s="51">
        <f t="shared" si="2"/>
        <v>83.194000000000003</v>
      </c>
    </row>
    <row r="34" spans="1:15" ht="14.25">
      <c r="A34" s="51">
        <v>31</v>
      </c>
      <c r="B34" s="52" t="s">
        <v>274</v>
      </c>
      <c r="C34" s="53">
        <v>32014030270</v>
      </c>
      <c r="D34" s="54">
        <v>100</v>
      </c>
      <c r="E34" s="54">
        <v>70.42</v>
      </c>
      <c r="F34" s="51">
        <v>90</v>
      </c>
      <c r="G34" s="51">
        <f t="shared" si="0"/>
        <v>78.293999999999997</v>
      </c>
      <c r="H34" s="51"/>
      <c r="I34" s="55"/>
      <c r="J34" s="54"/>
      <c r="K34" s="51"/>
      <c r="L34" s="51"/>
      <c r="M34" s="54">
        <v>3.5</v>
      </c>
      <c r="N34" s="51">
        <f t="shared" si="1"/>
        <v>3.5</v>
      </c>
      <c r="O34" s="51">
        <f t="shared" si="2"/>
        <v>81.793999999999997</v>
      </c>
    </row>
    <row r="35" spans="1:15" ht="14.25">
      <c r="A35" s="51">
        <v>32</v>
      </c>
      <c r="B35" s="52" t="s">
        <v>295</v>
      </c>
      <c r="C35" s="53">
        <v>32014030321</v>
      </c>
      <c r="D35" s="54">
        <v>100</v>
      </c>
      <c r="E35" s="54">
        <v>68.5</v>
      </c>
      <c r="F35" s="51">
        <v>90</v>
      </c>
      <c r="G35" s="51">
        <f t="shared" si="0"/>
        <v>76.949999999999989</v>
      </c>
      <c r="H35" s="51"/>
      <c r="I35" s="55"/>
      <c r="J35" s="54"/>
      <c r="K35" s="51"/>
      <c r="L35" s="51"/>
      <c r="M35" s="54"/>
      <c r="N35" s="51">
        <f t="shared" si="1"/>
        <v>0</v>
      </c>
      <c r="O35" s="51">
        <f t="shared" si="2"/>
        <v>76.949999999999989</v>
      </c>
    </row>
    <row r="36" spans="1:15" ht="14.25">
      <c r="A36" s="51">
        <v>33</v>
      </c>
      <c r="B36" s="52" t="s">
        <v>270</v>
      </c>
      <c r="C36" s="53">
        <v>32014030262</v>
      </c>
      <c r="D36" s="54">
        <v>100</v>
      </c>
      <c r="E36" s="54">
        <v>67.67</v>
      </c>
      <c r="F36" s="51">
        <v>90</v>
      </c>
      <c r="G36" s="51">
        <f t="shared" si="0"/>
        <v>76.369</v>
      </c>
      <c r="H36" s="51"/>
      <c r="I36" s="55"/>
      <c r="J36" s="54"/>
      <c r="K36" s="51"/>
      <c r="L36" s="51"/>
      <c r="M36" s="54">
        <v>0.5</v>
      </c>
      <c r="N36" s="51">
        <f t="shared" si="1"/>
        <v>0.5</v>
      </c>
      <c r="O36" s="51">
        <f t="shared" si="2"/>
        <v>76.869</v>
      </c>
    </row>
    <row r="37" spans="1:15" ht="14.25">
      <c r="A37" s="51">
        <v>34</v>
      </c>
      <c r="B37" s="52" t="s">
        <v>269</v>
      </c>
      <c r="C37" s="53">
        <v>32014030261</v>
      </c>
      <c r="D37" s="54">
        <v>100</v>
      </c>
      <c r="E37" s="54">
        <v>63.45</v>
      </c>
      <c r="F37" s="51">
        <v>90</v>
      </c>
      <c r="G37" s="51">
        <f t="shared" si="0"/>
        <v>73.414999999999992</v>
      </c>
      <c r="H37" s="51"/>
      <c r="I37" s="55"/>
      <c r="J37" s="54"/>
      <c r="K37" s="51"/>
      <c r="L37" s="51"/>
      <c r="M37" s="54"/>
      <c r="N37" s="51">
        <f t="shared" si="1"/>
        <v>0</v>
      </c>
      <c r="O37" s="51">
        <f t="shared" si="2"/>
        <v>73.414999999999992</v>
      </c>
    </row>
    <row r="38" spans="1:15" ht="14.25">
      <c r="A38" s="51">
        <v>35</v>
      </c>
      <c r="B38" s="52" t="s">
        <v>297</v>
      </c>
      <c r="C38" s="53">
        <v>32014030327</v>
      </c>
      <c r="D38" s="54">
        <v>100</v>
      </c>
      <c r="E38" s="54">
        <v>43.54</v>
      </c>
      <c r="F38" s="51">
        <v>90</v>
      </c>
      <c r="G38" s="51">
        <f t="shared" si="0"/>
        <v>59.477999999999994</v>
      </c>
      <c r="H38" s="51"/>
      <c r="I38" s="55"/>
      <c r="J38" s="54"/>
      <c r="K38" s="51"/>
      <c r="L38" s="51"/>
      <c r="M38" s="54"/>
      <c r="N38" s="51">
        <f t="shared" si="1"/>
        <v>0</v>
      </c>
      <c r="O38" s="51">
        <f t="shared" si="2"/>
        <v>59.477999999999994</v>
      </c>
    </row>
    <row r="39" spans="1:15" ht="14.25">
      <c r="A39" s="51">
        <v>36</v>
      </c>
      <c r="B39" s="52" t="s">
        <v>291</v>
      </c>
      <c r="C39" s="53">
        <v>32014030314</v>
      </c>
      <c r="D39" s="54">
        <v>100</v>
      </c>
      <c r="E39" s="54">
        <v>1.64</v>
      </c>
      <c r="F39" s="51"/>
      <c r="G39" s="51">
        <f t="shared" si="0"/>
        <v>21.148</v>
      </c>
      <c r="H39" s="51"/>
      <c r="I39" s="55"/>
      <c r="J39" s="54"/>
      <c r="K39" s="51"/>
      <c r="L39" s="51"/>
      <c r="M39" s="54"/>
      <c r="N39" s="51">
        <f t="shared" si="1"/>
        <v>0</v>
      </c>
      <c r="O39" s="51">
        <f t="shared" si="2"/>
        <v>21.148</v>
      </c>
    </row>
  </sheetData>
  <sortState ref="B4:O39">
    <sortCondition descending="1" ref="O4:O39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P5" sqref="P5"/>
    </sheetView>
  </sheetViews>
  <sheetFormatPr defaultRowHeight="13.5"/>
  <cols>
    <col min="1" max="1" width="5.875" customWidth="1"/>
    <col min="3" max="3" width="12" customWidth="1"/>
    <col min="15" max="15" width="16.25" customWidth="1"/>
  </cols>
  <sheetData>
    <row r="1" spans="1:15" ht="18.75">
      <c r="A1" s="83" t="s">
        <v>298</v>
      </c>
      <c r="B1" s="83"/>
      <c r="C1" s="84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>
      <c r="A2" s="80" t="s">
        <v>103</v>
      </c>
      <c r="B2" s="80" t="s">
        <v>1</v>
      </c>
      <c r="C2" s="85" t="s">
        <v>2</v>
      </c>
      <c r="D2" s="81" t="s">
        <v>104</v>
      </c>
      <c r="E2" s="81"/>
      <c r="F2" s="81"/>
      <c r="G2" s="81"/>
      <c r="H2" s="82" t="s">
        <v>105</v>
      </c>
      <c r="I2" s="82"/>
      <c r="J2" s="82"/>
      <c r="K2" s="82"/>
      <c r="L2" s="82"/>
      <c r="M2" s="82"/>
      <c r="N2" s="82"/>
      <c r="O2" s="80" t="s">
        <v>106</v>
      </c>
    </row>
    <row r="3" spans="1:15" ht="102.75" customHeight="1">
      <c r="A3" s="80"/>
      <c r="B3" s="80"/>
      <c r="C3" s="85"/>
      <c r="D3" s="34" t="s">
        <v>107</v>
      </c>
      <c r="E3" s="34" t="s">
        <v>108</v>
      </c>
      <c r="F3" s="34" t="s">
        <v>109</v>
      </c>
      <c r="G3" s="34" t="s">
        <v>110</v>
      </c>
      <c r="H3" s="34" t="s">
        <v>111</v>
      </c>
      <c r="I3" s="35" t="s">
        <v>112</v>
      </c>
      <c r="J3" s="34" t="s">
        <v>113</v>
      </c>
      <c r="K3" s="34" t="s">
        <v>114</v>
      </c>
      <c r="L3" s="34" t="s">
        <v>115</v>
      </c>
      <c r="M3" s="34" t="s">
        <v>116</v>
      </c>
      <c r="N3" s="34" t="s">
        <v>117</v>
      </c>
      <c r="O3" s="80"/>
    </row>
    <row r="4" spans="1:15" ht="20.25">
      <c r="A4" s="56">
        <v>1</v>
      </c>
      <c r="B4" s="57" t="s">
        <v>303</v>
      </c>
      <c r="C4" s="58">
        <v>32014030258</v>
      </c>
      <c r="D4" s="38">
        <v>100</v>
      </c>
      <c r="E4" s="39">
        <v>91.79</v>
      </c>
      <c r="F4" s="39">
        <f t="shared" ref="F4:F43" si="0">IF(K4=1,100,85)</f>
        <v>100</v>
      </c>
      <c r="G4" s="40">
        <f t="shared" ref="G4:G43" si="1">SUM(D4*0.2+E4*0.7+F4*0.1)</f>
        <v>94.253</v>
      </c>
      <c r="H4" s="39">
        <v>0.7</v>
      </c>
      <c r="I4" s="41">
        <v>3</v>
      </c>
      <c r="J4" s="38">
        <v>3</v>
      </c>
      <c r="K4" s="39">
        <v>1</v>
      </c>
      <c r="L4" s="39"/>
      <c r="M4" s="38">
        <v>2</v>
      </c>
      <c r="N4" s="39">
        <f t="shared" ref="N4:N43" si="2">SUM(H4:M4)</f>
        <v>9.6999999999999993</v>
      </c>
      <c r="O4" s="40">
        <f t="shared" ref="O4:O43" si="3">G4+N4</f>
        <v>103.953</v>
      </c>
    </row>
    <row r="5" spans="1:15" ht="20.25">
      <c r="A5" s="56">
        <v>2</v>
      </c>
      <c r="B5" s="57" t="s">
        <v>336</v>
      </c>
      <c r="C5" s="58">
        <v>32014030323</v>
      </c>
      <c r="D5" s="38">
        <v>100</v>
      </c>
      <c r="E5" s="39">
        <v>91.64</v>
      </c>
      <c r="F5" s="39">
        <f t="shared" si="0"/>
        <v>100</v>
      </c>
      <c r="G5" s="40">
        <f t="shared" si="1"/>
        <v>94.147999999999996</v>
      </c>
      <c r="H5" s="39">
        <v>3</v>
      </c>
      <c r="I5" s="41">
        <v>1.5</v>
      </c>
      <c r="J5" s="38">
        <v>3</v>
      </c>
      <c r="K5" s="39">
        <v>1</v>
      </c>
      <c r="L5" s="39"/>
      <c r="M5" s="38"/>
      <c r="N5" s="39">
        <f t="shared" si="2"/>
        <v>8.5</v>
      </c>
      <c r="O5" s="40">
        <f t="shared" si="3"/>
        <v>102.648</v>
      </c>
    </row>
    <row r="6" spans="1:15" ht="20.25">
      <c r="A6" s="56">
        <v>3</v>
      </c>
      <c r="B6" s="57" t="s">
        <v>314</v>
      </c>
      <c r="C6" s="58">
        <v>32014030284</v>
      </c>
      <c r="D6" s="38">
        <v>100</v>
      </c>
      <c r="E6" s="39">
        <v>94.26</v>
      </c>
      <c r="F6" s="39">
        <f t="shared" si="0"/>
        <v>85</v>
      </c>
      <c r="G6" s="40">
        <f t="shared" si="1"/>
        <v>94.481999999999999</v>
      </c>
      <c r="H6" s="39">
        <v>0.7</v>
      </c>
      <c r="I6" s="41">
        <v>2</v>
      </c>
      <c r="J6" s="38">
        <v>3</v>
      </c>
      <c r="K6" s="39"/>
      <c r="L6" s="39"/>
      <c r="M6" s="38">
        <v>1</v>
      </c>
      <c r="N6" s="39">
        <f t="shared" si="2"/>
        <v>6.7</v>
      </c>
      <c r="O6" s="40">
        <f t="shared" si="3"/>
        <v>101.182</v>
      </c>
    </row>
    <row r="7" spans="1:15" ht="20.25">
      <c r="A7" s="56">
        <v>4</v>
      </c>
      <c r="B7" s="57" t="s">
        <v>317</v>
      </c>
      <c r="C7" s="58">
        <v>32014030290</v>
      </c>
      <c r="D7" s="38">
        <v>100</v>
      </c>
      <c r="E7" s="39">
        <v>90.23</v>
      </c>
      <c r="F7" s="39">
        <f t="shared" si="0"/>
        <v>100</v>
      </c>
      <c r="G7" s="40">
        <f t="shared" si="1"/>
        <v>93.161000000000001</v>
      </c>
      <c r="H7" s="39">
        <v>0.7</v>
      </c>
      <c r="I7" s="41">
        <v>2</v>
      </c>
      <c r="J7" s="38">
        <v>2.5</v>
      </c>
      <c r="K7" s="39">
        <v>1</v>
      </c>
      <c r="L7" s="39"/>
      <c r="M7" s="38"/>
      <c r="N7" s="39">
        <f t="shared" si="2"/>
        <v>6.2</v>
      </c>
      <c r="O7" s="40">
        <f t="shared" si="3"/>
        <v>99.361000000000004</v>
      </c>
    </row>
    <row r="8" spans="1:15" ht="20.25">
      <c r="A8" s="56">
        <v>5</v>
      </c>
      <c r="B8" s="57" t="s">
        <v>310</v>
      </c>
      <c r="C8" s="58">
        <v>32014030275</v>
      </c>
      <c r="D8" s="38">
        <v>100</v>
      </c>
      <c r="E8" s="39">
        <v>90.32</v>
      </c>
      <c r="F8" s="39">
        <f t="shared" si="0"/>
        <v>100</v>
      </c>
      <c r="G8" s="40">
        <f t="shared" si="1"/>
        <v>93.22399999999999</v>
      </c>
      <c r="H8" s="39"/>
      <c r="I8" s="41">
        <v>1.5</v>
      </c>
      <c r="J8" s="38">
        <v>2.5</v>
      </c>
      <c r="K8" s="39">
        <v>1</v>
      </c>
      <c r="L8" s="39"/>
      <c r="M8" s="38"/>
      <c r="N8" s="39">
        <f t="shared" si="2"/>
        <v>5</v>
      </c>
      <c r="O8" s="40">
        <f t="shared" si="3"/>
        <v>98.22399999999999</v>
      </c>
    </row>
    <row r="9" spans="1:15" ht="20.25">
      <c r="A9" s="56">
        <v>6</v>
      </c>
      <c r="B9" s="57" t="s">
        <v>321</v>
      </c>
      <c r="C9" s="58">
        <v>32014030299</v>
      </c>
      <c r="D9" s="38">
        <v>100</v>
      </c>
      <c r="E9" s="39">
        <v>87.59</v>
      </c>
      <c r="F9" s="39">
        <f t="shared" si="0"/>
        <v>100</v>
      </c>
      <c r="G9" s="40">
        <f t="shared" si="1"/>
        <v>91.312999999999988</v>
      </c>
      <c r="H9" s="39">
        <v>0.7</v>
      </c>
      <c r="I9" s="41">
        <v>2</v>
      </c>
      <c r="J9" s="38">
        <v>3</v>
      </c>
      <c r="K9" s="39">
        <v>1</v>
      </c>
      <c r="L9" s="39"/>
      <c r="M9" s="38"/>
      <c r="N9" s="39">
        <f t="shared" si="2"/>
        <v>6.7</v>
      </c>
      <c r="O9" s="40">
        <f t="shared" si="3"/>
        <v>98.012999999999991</v>
      </c>
    </row>
    <row r="10" spans="1:15" ht="20.25">
      <c r="A10" s="56">
        <v>7</v>
      </c>
      <c r="B10" s="57" t="s">
        <v>331</v>
      </c>
      <c r="C10" s="58">
        <v>32014030313</v>
      </c>
      <c r="D10" s="38">
        <v>100</v>
      </c>
      <c r="E10" s="39">
        <v>90.27</v>
      </c>
      <c r="F10" s="39">
        <f t="shared" si="0"/>
        <v>85</v>
      </c>
      <c r="G10" s="40">
        <f t="shared" si="1"/>
        <v>91.688999999999993</v>
      </c>
      <c r="H10" s="39">
        <v>0.7</v>
      </c>
      <c r="I10" s="41">
        <v>1</v>
      </c>
      <c r="J10" s="38">
        <v>2.5</v>
      </c>
      <c r="K10" s="39"/>
      <c r="L10" s="39"/>
      <c r="M10" s="38">
        <v>2</v>
      </c>
      <c r="N10" s="39">
        <f t="shared" si="2"/>
        <v>6.2</v>
      </c>
      <c r="O10" s="40">
        <f t="shared" si="3"/>
        <v>97.888999999999996</v>
      </c>
    </row>
    <row r="11" spans="1:15" ht="20.25">
      <c r="A11" s="56">
        <v>8</v>
      </c>
      <c r="B11" s="57" t="s">
        <v>323</v>
      </c>
      <c r="C11" s="58">
        <v>32014030302</v>
      </c>
      <c r="D11" s="38">
        <v>100</v>
      </c>
      <c r="E11" s="39">
        <v>88.27</v>
      </c>
      <c r="F11" s="39">
        <f t="shared" si="0"/>
        <v>100</v>
      </c>
      <c r="G11" s="40">
        <f t="shared" si="1"/>
        <v>91.788999999999987</v>
      </c>
      <c r="H11" s="39">
        <v>0.7</v>
      </c>
      <c r="I11" s="41"/>
      <c r="J11" s="38">
        <v>2.5</v>
      </c>
      <c r="K11" s="39">
        <v>1</v>
      </c>
      <c r="L11" s="39"/>
      <c r="M11" s="38"/>
      <c r="N11" s="39">
        <f t="shared" si="2"/>
        <v>4.2</v>
      </c>
      <c r="O11" s="40">
        <f t="shared" si="3"/>
        <v>95.98899999999999</v>
      </c>
    </row>
    <row r="12" spans="1:15" ht="20.25">
      <c r="A12" s="56">
        <v>9</v>
      </c>
      <c r="B12" s="57" t="s">
        <v>320</v>
      </c>
      <c r="C12" s="58">
        <v>32014030298</v>
      </c>
      <c r="D12" s="38">
        <v>100</v>
      </c>
      <c r="E12" s="39">
        <v>86.86</v>
      </c>
      <c r="F12" s="39">
        <f t="shared" si="0"/>
        <v>100</v>
      </c>
      <c r="G12" s="40">
        <f t="shared" si="1"/>
        <v>90.801999999999992</v>
      </c>
      <c r="H12" s="39">
        <v>1</v>
      </c>
      <c r="I12" s="41"/>
      <c r="J12" s="38">
        <v>3</v>
      </c>
      <c r="K12" s="39">
        <v>1</v>
      </c>
      <c r="L12" s="39"/>
      <c r="M12" s="38"/>
      <c r="N12" s="39">
        <f t="shared" si="2"/>
        <v>5</v>
      </c>
      <c r="O12" s="40">
        <f t="shared" si="3"/>
        <v>95.801999999999992</v>
      </c>
    </row>
    <row r="13" spans="1:15" ht="20.25">
      <c r="A13" s="56">
        <v>10</v>
      </c>
      <c r="B13" s="57" t="s">
        <v>312</v>
      </c>
      <c r="C13" s="58">
        <v>32014030279</v>
      </c>
      <c r="D13" s="38">
        <v>100</v>
      </c>
      <c r="E13" s="39">
        <v>85.95</v>
      </c>
      <c r="F13" s="39">
        <f t="shared" si="0"/>
        <v>100</v>
      </c>
      <c r="G13" s="40">
        <f t="shared" si="1"/>
        <v>90.164999999999992</v>
      </c>
      <c r="H13" s="39"/>
      <c r="I13" s="41">
        <v>2</v>
      </c>
      <c r="J13" s="38">
        <v>2.5</v>
      </c>
      <c r="K13" s="39">
        <v>1</v>
      </c>
      <c r="L13" s="39"/>
      <c r="M13" s="38"/>
      <c r="N13" s="39">
        <f t="shared" si="2"/>
        <v>5.5</v>
      </c>
      <c r="O13" s="40">
        <f t="shared" si="3"/>
        <v>95.664999999999992</v>
      </c>
    </row>
    <row r="14" spans="1:15" ht="20.25">
      <c r="A14" s="56">
        <v>11</v>
      </c>
      <c r="B14" s="57" t="s">
        <v>309</v>
      </c>
      <c r="C14" s="58">
        <v>32014030272</v>
      </c>
      <c r="D14" s="38">
        <v>100</v>
      </c>
      <c r="E14" s="39">
        <v>87.91</v>
      </c>
      <c r="F14" s="39">
        <f t="shared" si="0"/>
        <v>100</v>
      </c>
      <c r="G14" s="40">
        <f t="shared" si="1"/>
        <v>91.536999999999992</v>
      </c>
      <c r="H14" s="39"/>
      <c r="I14" s="41"/>
      <c r="J14" s="38">
        <v>3</v>
      </c>
      <c r="K14" s="39">
        <v>1</v>
      </c>
      <c r="L14" s="39"/>
      <c r="M14" s="38"/>
      <c r="N14" s="39">
        <f t="shared" si="2"/>
        <v>4</v>
      </c>
      <c r="O14" s="40">
        <f t="shared" si="3"/>
        <v>95.536999999999992</v>
      </c>
    </row>
    <row r="15" spans="1:15" ht="20.25">
      <c r="A15" s="56">
        <v>12</v>
      </c>
      <c r="B15" s="57" t="s">
        <v>324</v>
      </c>
      <c r="C15" s="58">
        <v>32014030304</v>
      </c>
      <c r="D15" s="38">
        <v>100</v>
      </c>
      <c r="E15" s="39">
        <v>88.86</v>
      </c>
      <c r="F15" s="39">
        <f t="shared" si="0"/>
        <v>100</v>
      </c>
      <c r="G15" s="40">
        <f t="shared" si="1"/>
        <v>92.201999999999998</v>
      </c>
      <c r="H15" s="39"/>
      <c r="I15" s="41">
        <v>2</v>
      </c>
      <c r="J15" s="38"/>
      <c r="K15" s="39">
        <v>1</v>
      </c>
      <c r="L15" s="39"/>
      <c r="M15" s="38"/>
      <c r="N15" s="39">
        <f t="shared" si="2"/>
        <v>3</v>
      </c>
      <c r="O15" s="40">
        <f t="shared" si="3"/>
        <v>95.201999999999998</v>
      </c>
    </row>
    <row r="16" spans="1:15" ht="20.25">
      <c r="A16" s="56">
        <v>13</v>
      </c>
      <c r="B16" s="57" t="s">
        <v>299</v>
      </c>
      <c r="C16" s="58">
        <v>32014030253</v>
      </c>
      <c r="D16" s="38">
        <v>100</v>
      </c>
      <c r="E16" s="39">
        <v>87.86</v>
      </c>
      <c r="F16" s="39">
        <f t="shared" si="0"/>
        <v>85</v>
      </c>
      <c r="G16" s="40">
        <f t="shared" si="1"/>
        <v>90.001999999999995</v>
      </c>
      <c r="H16" s="39">
        <v>0.7</v>
      </c>
      <c r="I16" s="41">
        <v>1.5</v>
      </c>
      <c r="J16" s="38"/>
      <c r="K16" s="39"/>
      <c r="L16" s="39"/>
      <c r="M16" s="38">
        <v>2</v>
      </c>
      <c r="N16" s="39">
        <f t="shared" si="2"/>
        <v>4.2</v>
      </c>
      <c r="O16" s="40">
        <f t="shared" si="3"/>
        <v>94.201999999999998</v>
      </c>
    </row>
    <row r="17" spans="1:15" ht="20.25">
      <c r="A17" s="56">
        <v>14</v>
      </c>
      <c r="B17" s="57" t="s">
        <v>318</v>
      </c>
      <c r="C17" s="58">
        <v>32014030294</v>
      </c>
      <c r="D17" s="38">
        <v>100</v>
      </c>
      <c r="E17" s="39">
        <v>84.55</v>
      </c>
      <c r="F17" s="39">
        <f t="shared" si="0"/>
        <v>100</v>
      </c>
      <c r="G17" s="40">
        <f t="shared" si="1"/>
        <v>89.185000000000002</v>
      </c>
      <c r="H17" s="39">
        <v>1</v>
      </c>
      <c r="I17" s="41"/>
      <c r="J17" s="38">
        <v>2.5</v>
      </c>
      <c r="K17" s="39">
        <v>1</v>
      </c>
      <c r="L17" s="39"/>
      <c r="M17" s="38"/>
      <c r="N17" s="39">
        <f t="shared" si="2"/>
        <v>4.5</v>
      </c>
      <c r="O17" s="40">
        <f t="shared" si="3"/>
        <v>93.685000000000002</v>
      </c>
    </row>
    <row r="18" spans="1:15" ht="20.25">
      <c r="A18" s="56">
        <v>15</v>
      </c>
      <c r="B18" s="57" t="s">
        <v>306</v>
      </c>
      <c r="C18" s="58">
        <v>32014030266</v>
      </c>
      <c r="D18" s="38">
        <v>100</v>
      </c>
      <c r="E18" s="39">
        <v>89</v>
      </c>
      <c r="F18" s="39">
        <f t="shared" si="0"/>
        <v>85</v>
      </c>
      <c r="G18" s="40">
        <f t="shared" si="1"/>
        <v>90.8</v>
      </c>
      <c r="H18" s="39">
        <v>0.7</v>
      </c>
      <c r="I18" s="41">
        <v>1.5</v>
      </c>
      <c r="J18" s="38"/>
      <c r="K18" s="39"/>
      <c r="L18" s="39"/>
      <c r="M18" s="38"/>
      <c r="N18" s="39">
        <f t="shared" si="2"/>
        <v>2.2000000000000002</v>
      </c>
      <c r="O18" s="40">
        <f t="shared" si="3"/>
        <v>93</v>
      </c>
    </row>
    <row r="19" spans="1:15" ht="20.25">
      <c r="A19" s="56">
        <v>16</v>
      </c>
      <c r="B19" s="57" t="s">
        <v>304</v>
      </c>
      <c r="C19" s="58">
        <v>32014030263</v>
      </c>
      <c r="D19" s="38">
        <v>100</v>
      </c>
      <c r="E19" s="39">
        <v>84.17</v>
      </c>
      <c r="F19" s="39">
        <f t="shared" si="0"/>
        <v>100</v>
      </c>
      <c r="G19" s="40">
        <f t="shared" si="1"/>
        <v>88.918999999999997</v>
      </c>
      <c r="H19" s="39"/>
      <c r="I19" s="41"/>
      <c r="J19" s="38">
        <v>3</v>
      </c>
      <c r="K19" s="39">
        <v>1</v>
      </c>
      <c r="L19" s="39"/>
      <c r="M19" s="38"/>
      <c r="N19" s="39">
        <f t="shared" si="2"/>
        <v>4</v>
      </c>
      <c r="O19" s="40">
        <f t="shared" si="3"/>
        <v>92.918999999999997</v>
      </c>
    </row>
    <row r="20" spans="1:15" ht="20.25">
      <c r="A20" s="56">
        <v>17</v>
      </c>
      <c r="B20" s="57" t="s">
        <v>328</v>
      </c>
      <c r="C20" s="58">
        <v>32014030310</v>
      </c>
      <c r="D20" s="38">
        <v>100</v>
      </c>
      <c r="E20" s="39">
        <v>86.09</v>
      </c>
      <c r="F20" s="39">
        <f t="shared" si="0"/>
        <v>85</v>
      </c>
      <c r="G20" s="40">
        <f t="shared" si="1"/>
        <v>88.763000000000005</v>
      </c>
      <c r="H20" s="39"/>
      <c r="I20" s="41">
        <v>1.5</v>
      </c>
      <c r="J20" s="38">
        <v>2.5</v>
      </c>
      <c r="K20" s="39"/>
      <c r="L20" s="39"/>
      <c r="M20" s="38"/>
      <c r="N20" s="39">
        <f t="shared" si="2"/>
        <v>4</v>
      </c>
      <c r="O20" s="40">
        <f t="shared" si="3"/>
        <v>92.763000000000005</v>
      </c>
    </row>
    <row r="21" spans="1:15" ht="20.25">
      <c r="A21" s="56">
        <v>18</v>
      </c>
      <c r="B21" s="57" t="s">
        <v>335</v>
      </c>
      <c r="C21" s="58">
        <v>32014030322</v>
      </c>
      <c r="D21" s="38">
        <v>100</v>
      </c>
      <c r="E21" s="39">
        <v>89.09</v>
      </c>
      <c r="F21" s="39">
        <f t="shared" si="0"/>
        <v>85</v>
      </c>
      <c r="G21" s="40">
        <f t="shared" si="1"/>
        <v>90.863</v>
      </c>
      <c r="H21" s="39"/>
      <c r="I21" s="41">
        <v>1.5</v>
      </c>
      <c r="J21" s="38"/>
      <c r="K21" s="39"/>
      <c r="L21" s="39"/>
      <c r="M21" s="38"/>
      <c r="N21" s="39">
        <f t="shared" si="2"/>
        <v>1.5</v>
      </c>
      <c r="O21" s="40">
        <f t="shared" si="3"/>
        <v>92.363</v>
      </c>
    </row>
    <row r="22" spans="1:15" ht="20.25">
      <c r="A22" s="56">
        <v>19</v>
      </c>
      <c r="B22" s="57" t="s">
        <v>316</v>
      </c>
      <c r="C22" s="58">
        <v>32014030289</v>
      </c>
      <c r="D22" s="38">
        <v>100</v>
      </c>
      <c r="E22" s="39">
        <v>86.55</v>
      </c>
      <c r="F22" s="39">
        <f t="shared" si="0"/>
        <v>85</v>
      </c>
      <c r="G22" s="40">
        <f t="shared" si="1"/>
        <v>89.084999999999994</v>
      </c>
      <c r="H22" s="39"/>
      <c r="I22" s="41">
        <v>1.5</v>
      </c>
      <c r="J22" s="38"/>
      <c r="K22" s="39"/>
      <c r="L22" s="39"/>
      <c r="M22" s="38"/>
      <c r="N22" s="39">
        <f t="shared" si="2"/>
        <v>1.5</v>
      </c>
      <c r="O22" s="40">
        <f t="shared" si="3"/>
        <v>90.584999999999994</v>
      </c>
    </row>
    <row r="23" spans="1:15" ht="20.25">
      <c r="A23" s="56">
        <v>20</v>
      </c>
      <c r="B23" s="57" t="s">
        <v>322</v>
      </c>
      <c r="C23" s="58">
        <v>32014030301</v>
      </c>
      <c r="D23" s="38">
        <v>100</v>
      </c>
      <c r="E23" s="39">
        <v>81.14</v>
      </c>
      <c r="F23" s="39">
        <f t="shared" si="0"/>
        <v>100</v>
      </c>
      <c r="G23" s="40">
        <f t="shared" si="1"/>
        <v>86.798000000000002</v>
      </c>
      <c r="H23" s="39"/>
      <c r="I23" s="41"/>
      <c r="J23" s="38">
        <v>2.5</v>
      </c>
      <c r="K23" s="39">
        <v>1</v>
      </c>
      <c r="L23" s="39"/>
      <c r="M23" s="38"/>
      <c r="N23" s="39">
        <f t="shared" si="2"/>
        <v>3.5</v>
      </c>
      <c r="O23" s="40">
        <f t="shared" si="3"/>
        <v>90.298000000000002</v>
      </c>
    </row>
    <row r="24" spans="1:15" ht="20.25">
      <c r="A24" s="56">
        <v>21</v>
      </c>
      <c r="B24" s="57" t="s">
        <v>311</v>
      </c>
      <c r="C24" s="58">
        <v>32014030277</v>
      </c>
      <c r="D24" s="38">
        <v>100</v>
      </c>
      <c r="E24" s="39">
        <v>83.95</v>
      </c>
      <c r="F24" s="39">
        <f t="shared" si="0"/>
        <v>100</v>
      </c>
      <c r="G24" s="40">
        <f t="shared" si="1"/>
        <v>88.765000000000001</v>
      </c>
      <c r="H24" s="39"/>
      <c r="I24" s="41"/>
      <c r="J24" s="38"/>
      <c r="K24" s="39">
        <v>1</v>
      </c>
      <c r="L24" s="39"/>
      <c r="M24" s="38"/>
      <c r="N24" s="39">
        <f t="shared" si="2"/>
        <v>1</v>
      </c>
      <c r="O24" s="40">
        <f t="shared" si="3"/>
        <v>89.765000000000001</v>
      </c>
    </row>
    <row r="25" spans="1:15" ht="20.25">
      <c r="A25" s="56">
        <v>22</v>
      </c>
      <c r="B25" s="57" t="s">
        <v>305</v>
      </c>
      <c r="C25" s="58">
        <v>32014030265</v>
      </c>
      <c r="D25" s="38">
        <v>100</v>
      </c>
      <c r="E25" s="39">
        <v>87.14</v>
      </c>
      <c r="F25" s="39">
        <f t="shared" si="0"/>
        <v>85</v>
      </c>
      <c r="G25" s="40">
        <f t="shared" si="1"/>
        <v>89.49799999999999</v>
      </c>
      <c r="H25" s="39"/>
      <c r="I25" s="41"/>
      <c r="J25" s="38"/>
      <c r="K25" s="39"/>
      <c r="L25" s="39"/>
      <c r="M25" s="38"/>
      <c r="N25" s="39">
        <f t="shared" si="2"/>
        <v>0</v>
      </c>
      <c r="O25" s="40">
        <f t="shared" si="3"/>
        <v>89.49799999999999</v>
      </c>
    </row>
    <row r="26" spans="1:15" ht="20.25">
      <c r="A26" s="56">
        <v>23</v>
      </c>
      <c r="B26" s="57" t="s">
        <v>338</v>
      </c>
      <c r="C26" s="58">
        <v>32014030326</v>
      </c>
      <c r="D26" s="38">
        <v>100</v>
      </c>
      <c r="E26" s="39">
        <v>85.68</v>
      </c>
      <c r="F26" s="39">
        <f t="shared" si="0"/>
        <v>85</v>
      </c>
      <c r="G26" s="40">
        <f t="shared" si="1"/>
        <v>88.475999999999999</v>
      </c>
      <c r="H26" s="38"/>
      <c r="I26" s="41">
        <v>1</v>
      </c>
      <c r="J26" s="38"/>
      <c r="K26" s="38"/>
      <c r="L26" s="38"/>
      <c r="M26" s="38"/>
      <c r="N26" s="39">
        <f t="shared" si="2"/>
        <v>1</v>
      </c>
      <c r="O26" s="40">
        <f t="shared" si="3"/>
        <v>89.475999999999999</v>
      </c>
    </row>
    <row r="27" spans="1:15" ht="20.25">
      <c r="A27" s="56">
        <v>24</v>
      </c>
      <c r="B27" s="59" t="s">
        <v>326</v>
      </c>
      <c r="C27" s="58">
        <v>32014030306</v>
      </c>
      <c r="D27" s="38">
        <v>100</v>
      </c>
      <c r="E27" s="39">
        <v>86.55</v>
      </c>
      <c r="F27" s="39">
        <f t="shared" si="0"/>
        <v>85</v>
      </c>
      <c r="G27" s="40">
        <f t="shared" si="1"/>
        <v>89.084999999999994</v>
      </c>
      <c r="H27" s="39"/>
      <c r="I27" s="41"/>
      <c r="J27" s="38"/>
      <c r="K27" s="39"/>
      <c r="L27" s="39"/>
      <c r="M27" s="38"/>
      <c r="N27" s="39">
        <f t="shared" si="2"/>
        <v>0</v>
      </c>
      <c r="O27" s="40">
        <f t="shared" si="3"/>
        <v>89.084999999999994</v>
      </c>
    </row>
    <row r="28" spans="1:15" ht="20.25">
      <c r="A28" s="56">
        <v>25</v>
      </c>
      <c r="B28" s="57" t="s">
        <v>313</v>
      </c>
      <c r="C28" s="58">
        <v>32014030281</v>
      </c>
      <c r="D28" s="38">
        <v>100</v>
      </c>
      <c r="E28" s="39">
        <v>84.32</v>
      </c>
      <c r="F28" s="39">
        <f t="shared" si="0"/>
        <v>85</v>
      </c>
      <c r="G28" s="40">
        <f t="shared" si="1"/>
        <v>87.524000000000001</v>
      </c>
      <c r="H28" s="39"/>
      <c r="I28" s="41">
        <v>1.5</v>
      </c>
      <c r="J28" s="38"/>
      <c r="K28" s="39"/>
      <c r="L28" s="39"/>
      <c r="M28" s="38"/>
      <c r="N28" s="39">
        <f t="shared" si="2"/>
        <v>1.5</v>
      </c>
      <c r="O28" s="40">
        <f t="shared" si="3"/>
        <v>89.024000000000001</v>
      </c>
    </row>
    <row r="29" spans="1:15" ht="20.25">
      <c r="A29" s="56">
        <v>26</v>
      </c>
      <c r="B29" s="57" t="s">
        <v>327</v>
      </c>
      <c r="C29" s="58">
        <v>32014030307</v>
      </c>
      <c r="D29" s="38">
        <v>100</v>
      </c>
      <c r="E29" s="39">
        <v>79.09</v>
      </c>
      <c r="F29" s="39">
        <f t="shared" si="0"/>
        <v>100</v>
      </c>
      <c r="G29" s="40">
        <f t="shared" si="1"/>
        <v>85.363</v>
      </c>
      <c r="H29" s="39"/>
      <c r="I29" s="41">
        <v>2</v>
      </c>
      <c r="J29" s="38"/>
      <c r="K29" s="39">
        <v>1</v>
      </c>
      <c r="L29" s="39"/>
      <c r="M29" s="38"/>
      <c r="N29" s="39">
        <f t="shared" si="2"/>
        <v>3</v>
      </c>
      <c r="O29" s="40">
        <f t="shared" si="3"/>
        <v>88.363</v>
      </c>
    </row>
    <row r="30" spans="1:15" ht="20.25">
      <c r="A30" s="56">
        <v>27</v>
      </c>
      <c r="B30" s="57" t="s">
        <v>333</v>
      </c>
      <c r="C30" s="58">
        <v>32014030319</v>
      </c>
      <c r="D30" s="38">
        <v>100</v>
      </c>
      <c r="E30" s="39">
        <v>77.39</v>
      </c>
      <c r="F30" s="39">
        <f t="shared" si="0"/>
        <v>100</v>
      </c>
      <c r="G30" s="40">
        <f t="shared" si="1"/>
        <v>84.173000000000002</v>
      </c>
      <c r="H30" s="39"/>
      <c r="I30" s="41"/>
      <c r="J30" s="38">
        <v>2.5</v>
      </c>
      <c r="K30" s="39">
        <v>1</v>
      </c>
      <c r="L30" s="39"/>
      <c r="M30" s="38"/>
      <c r="N30" s="39">
        <f t="shared" si="2"/>
        <v>3.5</v>
      </c>
      <c r="O30" s="40">
        <f t="shared" si="3"/>
        <v>87.673000000000002</v>
      </c>
    </row>
    <row r="31" spans="1:15" ht="20.25">
      <c r="A31" s="56">
        <v>28</v>
      </c>
      <c r="B31" s="57" t="s">
        <v>337</v>
      </c>
      <c r="C31" s="58">
        <v>32014030325</v>
      </c>
      <c r="D31" s="38">
        <v>100</v>
      </c>
      <c r="E31" s="39">
        <v>79.87</v>
      </c>
      <c r="F31" s="39">
        <f t="shared" si="0"/>
        <v>100</v>
      </c>
      <c r="G31" s="40">
        <f t="shared" si="1"/>
        <v>85.908999999999992</v>
      </c>
      <c r="H31" s="38"/>
      <c r="I31" s="41"/>
      <c r="J31" s="38"/>
      <c r="K31" s="38">
        <v>1</v>
      </c>
      <c r="L31" s="38"/>
      <c r="M31" s="38">
        <v>0.5</v>
      </c>
      <c r="N31" s="39">
        <f t="shared" si="2"/>
        <v>1.5</v>
      </c>
      <c r="O31" s="40">
        <f t="shared" si="3"/>
        <v>87.408999999999992</v>
      </c>
    </row>
    <row r="32" spans="1:15" ht="20.25">
      <c r="A32" s="56">
        <v>29</v>
      </c>
      <c r="B32" s="57" t="s">
        <v>332</v>
      </c>
      <c r="C32" s="58">
        <v>32014030317</v>
      </c>
      <c r="D32" s="38">
        <v>100</v>
      </c>
      <c r="E32" s="39">
        <v>82.86</v>
      </c>
      <c r="F32" s="39">
        <f t="shared" si="0"/>
        <v>85</v>
      </c>
      <c r="G32" s="40">
        <f t="shared" si="1"/>
        <v>86.501999999999995</v>
      </c>
      <c r="H32" s="39"/>
      <c r="I32" s="41"/>
      <c r="J32" s="38"/>
      <c r="K32" s="39"/>
      <c r="L32" s="39"/>
      <c r="M32" s="38"/>
      <c r="N32" s="39">
        <f t="shared" si="2"/>
        <v>0</v>
      </c>
      <c r="O32" s="40">
        <f t="shared" si="3"/>
        <v>86.501999999999995</v>
      </c>
    </row>
    <row r="33" spans="1:15" ht="20.25">
      <c r="A33" s="56">
        <v>30</v>
      </c>
      <c r="B33" s="57" t="s">
        <v>329</v>
      </c>
      <c r="C33" s="58">
        <v>32014030311</v>
      </c>
      <c r="D33" s="38">
        <v>100</v>
      </c>
      <c r="E33" s="39">
        <v>79.180000000000007</v>
      </c>
      <c r="F33" s="39">
        <f t="shared" si="0"/>
        <v>85</v>
      </c>
      <c r="G33" s="40">
        <f t="shared" si="1"/>
        <v>83.926000000000002</v>
      </c>
      <c r="H33" s="39"/>
      <c r="I33" s="41"/>
      <c r="J33" s="38">
        <v>2.5</v>
      </c>
      <c r="K33" s="39"/>
      <c r="L33" s="39"/>
      <c r="M33" s="38"/>
      <c r="N33" s="39">
        <f t="shared" si="2"/>
        <v>2.5</v>
      </c>
      <c r="O33" s="40">
        <f t="shared" si="3"/>
        <v>86.426000000000002</v>
      </c>
    </row>
    <row r="34" spans="1:15" ht="20.25">
      <c r="A34" s="56">
        <v>31</v>
      </c>
      <c r="B34" s="57" t="s">
        <v>301</v>
      </c>
      <c r="C34" s="58">
        <v>32014030256</v>
      </c>
      <c r="D34" s="38">
        <v>100</v>
      </c>
      <c r="E34" s="39">
        <v>82.73</v>
      </c>
      <c r="F34" s="39">
        <f t="shared" si="0"/>
        <v>85</v>
      </c>
      <c r="G34" s="40">
        <f t="shared" si="1"/>
        <v>86.411000000000001</v>
      </c>
      <c r="H34" s="39"/>
      <c r="I34" s="41"/>
      <c r="J34" s="38"/>
      <c r="K34" s="39"/>
      <c r="L34" s="39"/>
      <c r="M34" s="38"/>
      <c r="N34" s="39">
        <f t="shared" si="2"/>
        <v>0</v>
      </c>
      <c r="O34" s="40">
        <f t="shared" si="3"/>
        <v>86.411000000000001</v>
      </c>
    </row>
    <row r="35" spans="1:15" ht="20.25">
      <c r="A35" s="56">
        <v>32</v>
      </c>
      <c r="B35" s="59" t="s">
        <v>308</v>
      </c>
      <c r="C35" s="58">
        <v>32014030271</v>
      </c>
      <c r="D35" s="38">
        <v>100</v>
      </c>
      <c r="E35" s="39">
        <v>80.680000000000007</v>
      </c>
      <c r="F35" s="39">
        <f t="shared" si="0"/>
        <v>85</v>
      </c>
      <c r="G35" s="40">
        <f t="shared" si="1"/>
        <v>84.975999999999999</v>
      </c>
      <c r="H35" s="39"/>
      <c r="I35" s="41"/>
      <c r="J35" s="38"/>
      <c r="K35" s="39"/>
      <c r="L35" s="39"/>
      <c r="M35" s="38"/>
      <c r="N35" s="39">
        <f t="shared" si="2"/>
        <v>0</v>
      </c>
      <c r="O35" s="40">
        <f t="shared" si="3"/>
        <v>84.975999999999999</v>
      </c>
    </row>
    <row r="36" spans="1:15" ht="20.25">
      <c r="A36" s="56">
        <v>33</v>
      </c>
      <c r="B36" s="57" t="s">
        <v>330</v>
      </c>
      <c r="C36" s="58">
        <v>32014030312</v>
      </c>
      <c r="D36" s="38">
        <v>100</v>
      </c>
      <c r="E36" s="39">
        <v>77.5</v>
      </c>
      <c r="F36" s="39">
        <f t="shared" si="0"/>
        <v>85</v>
      </c>
      <c r="G36" s="40">
        <f t="shared" si="1"/>
        <v>82.75</v>
      </c>
      <c r="H36" s="38"/>
      <c r="I36" s="41">
        <v>1.5</v>
      </c>
      <c r="J36" s="38"/>
      <c r="K36" s="38"/>
      <c r="L36" s="38"/>
      <c r="M36" s="38"/>
      <c r="N36" s="39">
        <f t="shared" si="2"/>
        <v>1.5</v>
      </c>
      <c r="O36" s="40">
        <f t="shared" si="3"/>
        <v>84.25</v>
      </c>
    </row>
    <row r="37" spans="1:15" ht="20.25">
      <c r="A37" s="56">
        <v>34</v>
      </c>
      <c r="B37" s="57" t="s">
        <v>334</v>
      </c>
      <c r="C37" s="58">
        <v>32014030320</v>
      </c>
      <c r="D37" s="38">
        <v>100</v>
      </c>
      <c r="E37" s="39">
        <v>78.41</v>
      </c>
      <c r="F37" s="39">
        <f t="shared" si="0"/>
        <v>85</v>
      </c>
      <c r="G37" s="40">
        <f t="shared" si="1"/>
        <v>83.387</v>
      </c>
      <c r="H37" s="39"/>
      <c r="I37" s="41"/>
      <c r="J37" s="38"/>
      <c r="K37" s="39"/>
      <c r="L37" s="39"/>
      <c r="M37" s="38"/>
      <c r="N37" s="39">
        <f t="shared" si="2"/>
        <v>0</v>
      </c>
      <c r="O37" s="40">
        <f t="shared" si="3"/>
        <v>83.387</v>
      </c>
    </row>
    <row r="38" spans="1:15" ht="20.25">
      <c r="A38" s="56">
        <v>35</v>
      </c>
      <c r="B38" s="57" t="s">
        <v>307</v>
      </c>
      <c r="C38" s="58">
        <v>32014030267</v>
      </c>
      <c r="D38" s="38">
        <v>100</v>
      </c>
      <c r="E38" s="39">
        <v>74.73</v>
      </c>
      <c r="F38" s="39">
        <f t="shared" si="0"/>
        <v>85</v>
      </c>
      <c r="G38" s="40">
        <f t="shared" si="1"/>
        <v>80.811000000000007</v>
      </c>
      <c r="H38" s="39"/>
      <c r="I38" s="41"/>
      <c r="J38" s="38">
        <v>2.5</v>
      </c>
      <c r="K38" s="39"/>
      <c r="L38" s="39"/>
      <c r="M38" s="38"/>
      <c r="N38" s="39">
        <f t="shared" si="2"/>
        <v>2.5</v>
      </c>
      <c r="O38" s="40">
        <f t="shared" si="3"/>
        <v>83.311000000000007</v>
      </c>
    </row>
    <row r="39" spans="1:15" ht="20.25">
      <c r="A39" s="56">
        <v>36</v>
      </c>
      <c r="B39" s="59" t="s">
        <v>319</v>
      </c>
      <c r="C39" s="58">
        <v>32014030295</v>
      </c>
      <c r="D39" s="38">
        <v>100</v>
      </c>
      <c r="E39" s="39">
        <v>76.73</v>
      </c>
      <c r="F39" s="39">
        <f t="shared" si="0"/>
        <v>85</v>
      </c>
      <c r="G39" s="40">
        <f t="shared" si="1"/>
        <v>82.210999999999999</v>
      </c>
      <c r="H39" s="39"/>
      <c r="I39" s="41"/>
      <c r="J39" s="38"/>
      <c r="K39" s="39"/>
      <c r="L39" s="39"/>
      <c r="M39" s="38"/>
      <c r="N39" s="39">
        <f t="shared" si="2"/>
        <v>0</v>
      </c>
      <c r="O39" s="40">
        <f t="shared" si="3"/>
        <v>82.210999999999999</v>
      </c>
    </row>
    <row r="40" spans="1:15" ht="20.25">
      <c r="A40" s="56">
        <v>37</v>
      </c>
      <c r="B40" s="57" t="s">
        <v>325</v>
      </c>
      <c r="C40" s="58">
        <v>32014030305</v>
      </c>
      <c r="D40" s="38">
        <v>100</v>
      </c>
      <c r="E40" s="39">
        <v>75.59</v>
      </c>
      <c r="F40" s="39">
        <f t="shared" si="0"/>
        <v>85</v>
      </c>
      <c r="G40" s="40">
        <f t="shared" si="1"/>
        <v>81.412999999999997</v>
      </c>
      <c r="H40" s="39"/>
      <c r="I40" s="41"/>
      <c r="J40" s="38"/>
      <c r="K40" s="39"/>
      <c r="L40" s="39"/>
      <c r="M40" s="38"/>
      <c r="N40" s="39">
        <f t="shared" si="2"/>
        <v>0</v>
      </c>
      <c r="O40" s="40">
        <f t="shared" si="3"/>
        <v>81.412999999999997</v>
      </c>
    </row>
    <row r="41" spans="1:15" ht="20.25">
      <c r="A41" s="56">
        <v>38</v>
      </c>
      <c r="B41" s="57" t="s">
        <v>315</v>
      </c>
      <c r="C41" s="58">
        <v>32014030285</v>
      </c>
      <c r="D41" s="38">
        <v>100</v>
      </c>
      <c r="E41" s="39">
        <v>64.64</v>
      </c>
      <c r="F41" s="39">
        <f t="shared" si="0"/>
        <v>85</v>
      </c>
      <c r="G41" s="40">
        <f t="shared" si="1"/>
        <v>73.74799999999999</v>
      </c>
      <c r="H41" s="39">
        <v>0.7</v>
      </c>
      <c r="I41" s="41">
        <v>1.5</v>
      </c>
      <c r="J41" s="38">
        <v>2.5</v>
      </c>
      <c r="K41" s="39"/>
      <c r="L41" s="39"/>
      <c r="M41" s="38"/>
      <c r="N41" s="39">
        <f t="shared" si="2"/>
        <v>4.7</v>
      </c>
      <c r="O41" s="40">
        <f t="shared" si="3"/>
        <v>78.447999999999993</v>
      </c>
    </row>
    <row r="42" spans="1:15" ht="20.25">
      <c r="A42" s="56">
        <v>39</v>
      </c>
      <c r="B42" s="59" t="s">
        <v>300</v>
      </c>
      <c r="C42" s="58">
        <v>32014030254</v>
      </c>
      <c r="D42" s="38">
        <v>100</v>
      </c>
      <c r="E42" s="39">
        <v>70.69</v>
      </c>
      <c r="F42" s="39">
        <f t="shared" si="0"/>
        <v>85</v>
      </c>
      <c r="G42" s="40">
        <f t="shared" si="1"/>
        <v>77.983000000000004</v>
      </c>
      <c r="H42" s="39"/>
      <c r="I42" s="41"/>
      <c r="J42" s="38"/>
      <c r="K42" s="39"/>
      <c r="L42" s="39"/>
      <c r="M42" s="38"/>
      <c r="N42" s="39">
        <f t="shared" si="2"/>
        <v>0</v>
      </c>
      <c r="O42" s="40">
        <f t="shared" si="3"/>
        <v>77.983000000000004</v>
      </c>
    </row>
    <row r="43" spans="1:15" ht="20.25">
      <c r="A43" s="56">
        <v>40</v>
      </c>
      <c r="B43" s="59" t="s">
        <v>302</v>
      </c>
      <c r="C43" s="58">
        <v>32014030257</v>
      </c>
      <c r="D43" s="38">
        <v>100</v>
      </c>
      <c r="E43" s="39">
        <v>61.04</v>
      </c>
      <c r="F43" s="39">
        <f t="shared" si="0"/>
        <v>85</v>
      </c>
      <c r="G43" s="40">
        <f t="shared" si="1"/>
        <v>71.227999999999994</v>
      </c>
      <c r="H43" s="39"/>
      <c r="I43" s="41"/>
      <c r="J43" s="38"/>
      <c r="K43" s="39"/>
      <c r="L43" s="39"/>
      <c r="M43" s="38"/>
      <c r="N43" s="39">
        <f t="shared" si="2"/>
        <v>0</v>
      </c>
      <c r="O43" s="40">
        <f t="shared" si="3"/>
        <v>71.227999999999994</v>
      </c>
    </row>
  </sheetData>
  <sortState ref="B4:O43">
    <sortCondition descending="1" ref="O4:O43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H21" sqref="H21"/>
    </sheetView>
  </sheetViews>
  <sheetFormatPr defaultRowHeight="13.5"/>
  <cols>
    <col min="1" max="1" width="6.25" customWidth="1"/>
    <col min="2" max="2" width="13.125" customWidth="1"/>
    <col min="3" max="3" width="12.75" customWidth="1"/>
    <col min="7" max="7" width="14.5" customWidth="1"/>
    <col min="15" max="15" width="16.5" customWidth="1"/>
  </cols>
  <sheetData>
    <row r="1" spans="1:15" ht="18.75">
      <c r="A1" s="86" t="s">
        <v>339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8"/>
    </row>
    <row r="2" spans="1:15">
      <c r="A2" s="72" t="s">
        <v>103</v>
      </c>
      <c r="B2" s="72" t="s">
        <v>1</v>
      </c>
      <c r="C2" s="72" t="s">
        <v>2</v>
      </c>
      <c r="D2" s="74" t="s">
        <v>104</v>
      </c>
      <c r="E2" s="75"/>
      <c r="F2" s="75"/>
      <c r="G2" s="76"/>
      <c r="H2" s="74" t="s">
        <v>105</v>
      </c>
      <c r="I2" s="75"/>
      <c r="J2" s="75"/>
      <c r="K2" s="75"/>
      <c r="L2" s="75"/>
      <c r="M2" s="75"/>
      <c r="N2" s="76"/>
      <c r="O2" s="72" t="s">
        <v>106</v>
      </c>
    </row>
    <row r="3" spans="1:15" ht="60">
      <c r="A3" s="73"/>
      <c r="B3" s="73"/>
      <c r="C3" s="73"/>
      <c r="D3" s="23" t="s">
        <v>107</v>
      </c>
      <c r="E3" s="23" t="s">
        <v>108</v>
      </c>
      <c r="F3" s="23" t="s">
        <v>109</v>
      </c>
      <c r="G3" s="23" t="s">
        <v>110</v>
      </c>
      <c r="H3" s="23" t="s">
        <v>111</v>
      </c>
      <c r="I3" s="23" t="s">
        <v>112</v>
      </c>
      <c r="J3" s="23" t="s">
        <v>113</v>
      </c>
      <c r="K3" s="23" t="s">
        <v>114</v>
      </c>
      <c r="L3" s="23" t="s">
        <v>115</v>
      </c>
      <c r="M3" s="23" t="s">
        <v>116</v>
      </c>
      <c r="N3" s="23" t="s">
        <v>117</v>
      </c>
      <c r="O3" s="73"/>
    </row>
    <row r="4" spans="1:15" ht="14.25">
      <c r="A4" s="60">
        <v>1</v>
      </c>
      <c r="B4" s="61" t="s">
        <v>346</v>
      </c>
      <c r="C4" s="62">
        <v>32014030334</v>
      </c>
      <c r="D4" s="60">
        <v>100</v>
      </c>
      <c r="E4" s="63">
        <v>93.29</v>
      </c>
      <c r="F4" s="60">
        <v>100</v>
      </c>
      <c r="G4" s="63">
        <f t="shared" ref="G4:G19" si="0">SUM(D4*0.2+E4*0.7+F4*0.1)</f>
        <v>95.302999999999997</v>
      </c>
      <c r="H4" s="60">
        <v>0</v>
      </c>
      <c r="I4" s="60">
        <v>0</v>
      </c>
      <c r="J4" s="64">
        <v>3</v>
      </c>
      <c r="K4" s="60">
        <v>5</v>
      </c>
      <c r="L4" s="60">
        <v>0</v>
      </c>
      <c r="M4" s="64">
        <v>0.5</v>
      </c>
      <c r="N4" s="64">
        <f t="shared" ref="N4:N19" si="1">SUM(H4:M4)</f>
        <v>8.5</v>
      </c>
      <c r="O4" s="63">
        <f t="shared" ref="O4:O19" si="2">G4+N4</f>
        <v>103.803</v>
      </c>
    </row>
    <row r="5" spans="1:15" ht="14.25">
      <c r="A5" s="60">
        <v>2</v>
      </c>
      <c r="B5" s="61" t="s">
        <v>353</v>
      </c>
      <c r="C5" s="62">
        <v>32014030341</v>
      </c>
      <c r="D5" s="60">
        <v>100</v>
      </c>
      <c r="E5" s="63">
        <v>93.88</v>
      </c>
      <c r="F5" s="60">
        <v>100</v>
      </c>
      <c r="G5" s="63">
        <f t="shared" si="0"/>
        <v>95.715999999999994</v>
      </c>
      <c r="H5" s="60">
        <v>0</v>
      </c>
      <c r="I5" s="60">
        <v>0</v>
      </c>
      <c r="J5" s="64">
        <v>2.5</v>
      </c>
      <c r="K5" s="60">
        <v>5</v>
      </c>
      <c r="L5" s="60">
        <v>0</v>
      </c>
      <c r="M5" s="64">
        <v>0.5</v>
      </c>
      <c r="N5" s="64">
        <f t="shared" si="1"/>
        <v>8</v>
      </c>
      <c r="O5" s="63">
        <f t="shared" si="2"/>
        <v>103.71599999999999</v>
      </c>
    </row>
    <row r="6" spans="1:15" ht="14.25">
      <c r="A6" s="60">
        <v>3</v>
      </c>
      <c r="B6" s="61" t="s">
        <v>344</v>
      </c>
      <c r="C6" s="62">
        <v>32014030332</v>
      </c>
      <c r="D6" s="60">
        <v>100</v>
      </c>
      <c r="E6" s="63">
        <v>91.29</v>
      </c>
      <c r="F6" s="60">
        <v>100</v>
      </c>
      <c r="G6" s="63">
        <f t="shared" si="0"/>
        <v>93.902999999999992</v>
      </c>
      <c r="H6" s="60">
        <v>0</v>
      </c>
      <c r="I6" s="60">
        <v>0</v>
      </c>
      <c r="J6" s="64">
        <v>2.5</v>
      </c>
      <c r="K6" s="60">
        <v>5</v>
      </c>
      <c r="L6" s="60">
        <v>0</v>
      </c>
      <c r="M6" s="60">
        <v>0</v>
      </c>
      <c r="N6" s="64">
        <f t="shared" si="1"/>
        <v>7.5</v>
      </c>
      <c r="O6" s="63">
        <f t="shared" si="2"/>
        <v>101.40299999999999</v>
      </c>
    </row>
    <row r="7" spans="1:15" ht="14.25">
      <c r="A7" s="60">
        <v>4</v>
      </c>
      <c r="B7" s="61" t="s">
        <v>348</v>
      </c>
      <c r="C7" s="62">
        <v>32014030336</v>
      </c>
      <c r="D7" s="60">
        <v>100</v>
      </c>
      <c r="E7" s="63">
        <v>90.53</v>
      </c>
      <c r="F7" s="60">
        <v>100</v>
      </c>
      <c r="G7" s="63">
        <f t="shared" si="0"/>
        <v>93.370999999999995</v>
      </c>
      <c r="H7" s="60">
        <v>0</v>
      </c>
      <c r="I7" s="60">
        <v>0</v>
      </c>
      <c r="J7" s="64">
        <v>1.5</v>
      </c>
      <c r="K7" s="60">
        <v>5</v>
      </c>
      <c r="L7" s="60">
        <v>0</v>
      </c>
      <c r="M7" s="60">
        <v>1</v>
      </c>
      <c r="N7" s="64">
        <f t="shared" si="1"/>
        <v>7.5</v>
      </c>
      <c r="O7" s="63">
        <f t="shared" si="2"/>
        <v>100.871</v>
      </c>
    </row>
    <row r="8" spans="1:15" ht="14.25">
      <c r="A8" s="60">
        <v>5</v>
      </c>
      <c r="B8" s="61" t="s">
        <v>341</v>
      </c>
      <c r="C8" s="62">
        <v>32014030329</v>
      </c>
      <c r="D8" s="60">
        <v>100</v>
      </c>
      <c r="E8" s="63">
        <v>89.88</v>
      </c>
      <c r="F8" s="60">
        <v>100</v>
      </c>
      <c r="G8" s="63">
        <f t="shared" si="0"/>
        <v>92.915999999999997</v>
      </c>
      <c r="H8" s="60">
        <v>0</v>
      </c>
      <c r="I8" s="60">
        <v>0</v>
      </c>
      <c r="J8" s="64">
        <v>1.5</v>
      </c>
      <c r="K8" s="60">
        <v>5</v>
      </c>
      <c r="L8" s="60">
        <v>0</v>
      </c>
      <c r="M8" s="64">
        <v>0.5</v>
      </c>
      <c r="N8" s="64">
        <f t="shared" si="1"/>
        <v>7</v>
      </c>
      <c r="O8" s="63">
        <f t="shared" si="2"/>
        <v>99.915999999999997</v>
      </c>
    </row>
    <row r="9" spans="1:15" ht="14.25">
      <c r="A9" s="60">
        <v>6</v>
      </c>
      <c r="B9" s="61" t="s">
        <v>342</v>
      </c>
      <c r="C9" s="62">
        <v>32014030330</v>
      </c>
      <c r="D9" s="60">
        <v>100</v>
      </c>
      <c r="E9" s="63">
        <v>90.54</v>
      </c>
      <c r="F9" s="60">
        <v>100</v>
      </c>
      <c r="G9" s="63">
        <f t="shared" si="0"/>
        <v>93.378</v>
      </c>
      <c r="H9" s="60">
        <v>0</v>
      </c>
      <c r="I9" s="60">
        <v>0</v>
      </c>
      <c r="J9" s="60">
        <v>0</v>
      </c>
      <c r="K9" s="60">
        <v>5</v>
      </c>
      <c r="L9" s="60">
        <v>0</v>
      </c>
      <c r="M9" s="60">
        <v>0</v>
      </c>
      <c r="N9" s="64">
        <f t="shared" si="1"/>
        <v>5</v>
      </c>
      <c r="O9" s="63">
        <f t="shared" si="2"/>
        <v>98.378</v>
      </c>
    </row>
    <row r="10" spans="1:15" ht="14.25">
      <c r="A10" s="60">
        <v>7</v>
      </c>
      <c r="B10" s="61" t="s">
        <v>349</v>
      </c>
      <c r="C10" s="62">
        <v>32014030337</v>
      </c>
      <c r="D10" s="60">
        <v>100</v>
      </c>
      <c r="E10" s="63">
        <v>89.62</v>
      </c>
      <c r="F10" s="60">
        <v>100</v>
      </c>
      <c r="G10" s="63">
        <f t="shared" si="0"/>
        <v>92.734000000000009</v>
      </c>
      <c r="H10" s="60">
        <v>0</v>
      </c>
      <c r="I10" s="60">
        <v>0</v>
      </c>
      <c r="J10" s="64">
        <v>1.5</v>
      </c>
      <c r="K10" s="60">
        <v>3</v>
      </c>
      <c r="L10" s="60">
        <v>0</v>
      </c>
      <c r="M10" s="60">
        <v>0</v>
      </c>
      <c r="N10" s="64">
        <f t="shared" si="1"/>
        <v>4.5</v>
      </c>
      <c r="O10" s="63">
        <f t="shared" si="2"/>
        <v>97.234000000000009</v>
      </c>
    </row>
    <row r="11" spans="1:15" ht="14.25">
      <c r="A11" s="60">
        <v>8</v>
      </c>
      <c r="B11" s="61" t="s">
        <v>340</v>
      </c>
      <c r="C11" s="62">
        <v>32014030328</v>
      </c>
      <c r="D11" s="60">
        <v>100</v>
      </c>
      <c r="E11" s="63">
        <v>88.13</v>
      </c>
      <c r="F11" s="60">
        <v>100</v>
      </c>
      <c r="G11" s="63">
        <f t="shared" si="0"/>
        <v>91.691000000000003</v>
      </c>
      <c r="H11" s="60">
        <v>0</v>
      </c>
      <c r="I11" s="60">
        <v>0</v>
      </c>
      <c r="J11" s="64">
        <v>2.5</v>
      </c>
      <c r="K11" s="60">
        <v>3</v>
      </c>
      <c r="L11" s="60">
        <v>0</v>
      </c>
      <c r="M11" s="60">
        <v>0</v>
      </c>
      <c r="N11" s="64">
        <f t="shared" si="1"/>
        <v>5.5</v>
      </c>
      <c r="O11" s="63">
        <f t="shared" si="2"/>
        <v>97.191000000000003</v>
      </c>
    </row>
    <row r="12" spans="1:15" ht="14.25">
      <c r="A12" s="60">
        <v>9</v>
      </c>
      <c r="B12" s="61" t="s">
        <v>343</v>
      </c>
      <c r="C12" s="62">
        <v>32014030331</v>
      </c>
      <c r="D12" s="60">
        <v>100</v>
      </c>
      <c r="E12" s="63">
        <v>87.68</v>
      </c>
      <c r="F12" s="60">
        <v>100</v>
      </c>
      <c r="G12" s="63">
        <f t="shared" si="0"/>
        <v>91.376000000000005</v>
      </c>
      <c r="H12" s="60">
        <v>0</v>
      </c>
      <c r="I12" s="60">
        <v>0</v>
      </c>
      <c r="J12" s="60">
        <v>0</v>
      </c>
      <c r="K12" s="60">
        <v>3</v>
      </c>
      <c r="L12" s="60">
        <v>0</v>
      </c>
      <c r="M12" s="60">
        <v>0</v>
      </c>
      <c r="N12" s="64">
        <f t="shared" si="1"/>
        <v>3</v>
      </c>
      <c r="O12" s="63">
        <f t="shared" si="2"/>
        <v>94.376000000000005</v>
      </c>
    </row>
    <row r="13" spans="1:15" ht="14.25">
      <c r="A13" s="60">
        <v>10</v>
      </c>
      <c r="B13" s="61" t="s">
        <v>347</v>
      </c>
      <c r="C13" s="62">
        <v>32014030335</v>
      </c>
      <c r="D13" s="60">
        <v>100</v>
      </c>
      <c r="E13" s="63">
        <v>86.77</v>
      </c>
      <c r="F13" s="60">
        <v>100</v>
      </c>
      <c r="G13" s="63">
        <f t="shared" si="0"/>
        <v>90.73899999999999</v>
      </c>
      <c r="H13" s="60">
        <v>0</v>
      </c>
      <c r="I13" s="60">
        <v>0</v>
      </c>
      <c r="J13" s="60">
        <v>0</v>
      </c>
      <c r="K13" s="60">
        <v>3</v>
      </c>
      <c r="L13" s="60">
        <v>0</v>
      </c>
      <c r="M13" s="60">
        <v>0</v>
      </c>
      <c r="N13" s="64">
        <f t="shared" si="1"/>
        <v>3</v>
      </c>
      <c r="O13" s="63">
        <f t="shared" si="2"/>
        <v>93.73899999999999</v>
      </c>
    </row>
    <row r="14" spans="1:15" ht="14.25">
      <c r="A14" s="60">
        <v>11</v>
      </c>
      <c r="B14" s="61" t="s">
        <v>352</v>
      </c>
      <c r="C14" s="62">
        <v>32014030340</v>
      </c>
      <c r="D14" s="60">
        <v>100</v>
      </c>
      <c r="E14" s="63">
        <v>77.760000000000005</v>
      </c>
      <c r="F14" s="60">
        <v>100</v>
      </c>
      <c r="G14" s="63">
        <f t="shared" si="0"/>
        <v>84.432000000000002</v>
      </c>
      <c r="H14" s="60">
        <v>0</v>
      </c>
      <c r="I14" s="60">
        <v>0</v>
      </c>
      <c r="J14" s="60">
        <v>0</v>
      </c>
      <c r="K14" s="60">
        <v>3</v>
      </c>
      <c r="L14" s="60">
        <v>0</v>
      </c>
      <c r="M14" s="60">
        <v>0</v>
      </c>
      <c r="N14" s="64">
        <f t="shared" si="1"/>
        <v>3</v>
      </c>
      <c r="O14" s="63">
        <f t="shared" si="2"/>
        <v>87.432000000000002</v>
      </c>
    </row>
    <row r="15" spans="1:15" ht="14.25">
      <c r="A15" s="60">
        <v>12</v>
      </c>
      <c r="B15" s="61" t="s">
        <v>350</v>
      </c>
      <c r="C15" s="62">
        <v>32014030338</v>
      </c>
      <c r="D15" s="60">
        <v>100</v>
      </c>
      <c r="E15" s="63">
        <v>81.23</v>
      </c>
      <c r="F15" s="60">
        <v>100</v>
      </c>
      <c r="G15" s="63">
        <f t="shared" si="0"/>
        <v>86.86099999999999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4">
        <f t="shared" si="1"/>
        <v>0</v>
      </c>
      <c r="O15" s="63">
        <f t="shared" si="2"/>
        <v>86.86099999999999</v>
      </c>
    </row>
    <row r="16" spans="1:15" ht="14.25">
      <c r="A16" s="60">
        <v>13</v>
      </c>
      <c r="B16" s="61" t="s">
        <v>354</v>
      </c>
      <c r="C16" s="62">
        <v>32014030342</v>
      </c>
      <c r="D16" s="60">
        <v>100</v>
      </c>
      <c r="E16" s="63">
        <v>77.53</v>
      </c>
      <c r="F16" s="60">
        <v>100</v>
      </c>
      <c r="G16" s="63">
        <f t="shared" si="0"/>
        <v>84.271000000000001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4">
        <f t="shared" si="1"/>
        <v>0</v>
      </c>
      <c r="O16" s="63">
        <f t="shared" si="2"/>
        <v>84.271000000000001</v>
      </c>
    </row>
    <row r="17" spans="1:15" ht="14.25">
      <c r="A17" s="60">
        <v>14</v>
      </c>
      <c r="B17" s="61" t="s">
        <v>345</v>
      </c>
      <c r="C17" s="62">
        <v>32014030333</v>
      </c>
      <c r="D17" s="60">
        <v>100</v>
      </c>
      <c r="E17" s="63">
        <v>62.8</v>
      </c>
      <c r="F17" s="60">
        <v>100</v>
      </c>
      <c r="G17" s="63">
        <f t="shared" si="0"/>
        <v>73.959999999999994</v>
      </c>
      <c r="H17" s="60">
        <v>0</v>
      </c>
      <c r="I17" s="60">
        <v>0</v>
      </c>
      <c r="J17" s="60">
        <v>0</v>
      </c>
      <c r="K17" s="60">
        <v>3</v>
      </c>
      <c r="L17" s="60">
        <v>0</v>
      </c>
      <c r="M17" s="60">
        <v>0</v>
      </c>
      <c r="N17" s="64">
        <f t="shared" si="1"/>
        <v>3</v>
      </c>
      <c r="O17" s="63">
        <f t="shared" si="2"/>
        <v>76.959999999999994</v>
      </c>
    </row>
    <row r="18" spans="1:15" ht="14.25">
      <c r="A18" s="60">
        <v>15</v>
      </c>
      <c r="B18" s="61" t="s">
        <v>355</v>
      </c>
      <c r="C18" s="62">
        <v>32014030343</v>
      </c>
      <c r="D18" s="60">
        <v>100</v>
      </c>
      <c r="E18" s="63">
        <v>58.4</v>
      </c>
      <c r="F18" s="60">
        <v>100</v>
      </c>
      <c r="G18" s="63">
        <f t="shared" si="0"/>
        <v>70.88</v>
      </c>
      <c r="H18" s="60">
        <v>0</v>
      </c>
      <c r="I18" s="60">
        <v>0</v>
      </c>
      <c r="J18" s="60">
        <v>0</v>
      </c>
      <c r="K18" s="60">
        <v>3</v>
      </c>
      <c r="L18" s="60">
        <v>0</v>
      </c>
      <c r="M18" s="60">
        <v>0</v>
      </c>
      <c r="N18" s="64">
        <f t="shared" si="1"/>
        <v>3</v>
      </c>
      <c r="O18" s="63">
        <f t="shared" si="2"/>
        <v>73.88</v>
      </c>
    </row>
    <row r="19" spans="1:15" ht="14.25">
      <c r="A19" s="60">
        <v>16</v>
      </c>
      <c r="B19" s="61" t="s">
        <v>351</v>
      </c>
      <c r="C19" s="62">
        <v>32014030339</v>
      </c>
      <c r="D19" s="60">
        <v>100</v>
      </c>
      <c r="E19" s="63">
        <v>13.55</v>
      </c>
      <c r="F19" s="60">
        <v>100</v>
      </c>
      <c r="G19" s="63">
        <f t="shared" si="0"/>
        <v>39.484999999999999</v>
      </c>
      <c r="H19" s="60">
        <v>0</v>
      </c>
      <c r="I19" s="60">
        <v>0</v>
      </c>
      <c r="J19" s="60">
        <v>0</v>
      </c>
      <c r="K19" s="60">
        <v>5</v>
      </c>
      <c r="L19" s="60">
        <v>0</v>
      </c>
      <c r="M19" s="64">
        <v>0.5</v>
      </c>
      <c r="N19" s="64">
        <f t="shared" si="1"/>
        <v>5.5</v>
      </c>
      <c r="O19" s="63">
        <f t="shared" si="2"/>
        <v>44.984999999999999</v>
      </c>
    </row>
  </sheetData>
  <sortState ref="B4:O19">
    <sortCondition descending="1" ref="O4:O19"/>
  </sortState>
  <mergeCells count="7">
    <mergeCell ref="A1:O1"/>
    <mergeCell ref="A2:A3"/>
    <mergeCell ref="B2:B3"/>
    <mergeCell ref="C2:C3"/>
    <mergeCell ref="D2:G2"/>
    <mergeCell ref="H2:N2"/>
    <mergeCell ref="O2:O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经济</vt:lpstr>
      <vt:lpstr>经实</vt:lpstr>
      <vt:lpstr>国贸</vt:lpstr>
      <vt:lpstr>国实</vt:lpstr>
      <vt:lpstr>贸经</vt:lpstr>
      <vt:lpstr>贸卓</vt:lpstr>
      <vt:lpstr>贸3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2016-09-27T10:14:45Z</dcterms:modified>
</cp:coreProperties>
</file>